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D4F278A-AEE9-450C-A1F5-9F0F4204A48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 " sheetId="11" r:id="rId1"/>
    <sheet name="таблица 3" sheetId="12" r:id="rId2"/>
    <sheet name="таблица 4" sheetId="15" r:id="rId3"/>
    <sheet name="таблица 5" sheetId="16" r:id="rId4"/>
    <sheet name="таблица 6" sheetId="17" r:id="rId5"/>
    <sheet name="таблица 7" sheetId="18" r:id="rId6"/>
    <sheet name="таблица 8" sheetId="14" r:id="rId7"/>
  </sheets>
  <definedNames>
    <definedName name="_Par2040" localSheetId="6">'таблица 8'!#REF!</definedName>
    <definedName name="_Par2042" localSheetId="6">'таблица 8'!#REF!</definedName>
    <definedName name="_xlnm.Print_Titles" localSheetId="0">'таблица 2 '!$3:$6</definedName>
    <definedName name="_xlnm.Print_Titles" localSheetId="1">'таблица 3'!$6:$9</definedName>
    <definedName name="_xlnm.Print_Titles" localSheetId="3">'таблица 5'!$3:$5</definedName>
    <definedName name="_xlnm.Print_Titles" localSheetId="4">'таблица 6'!$5:$7</definedName>
    <definedName name="_xlnm.Print_Titles" localSheetId="5">'таблица 7'!$4:$8</definedName>
    <definedName name="_xlnm.Print_Titles" localSheetId="6">'таблица 8'!$4:$6</definedName>
    <definedName name="_xlnm.Print_Area" localSheetId="0">'таблица 2 '!$A$2:$J$253</definedName>
    <definedName name="_xlnm.Print_Area" localSheetId="1">'таблица 3'!$A$2:$D$34</definedName>
    <definedName name="_xlnm.Print_Area" localSheetId="2">'таблица 4'!$A$1:$N$36</definedName>
    <definedName name="_xlnm.Print_Area" localSheetId="3">'таблица 5'!$A$1:$G$8</definedName>
    <definedName name="_xlnm.Print_Area" localSheetId="4">'таблица 6'!$A$1:$D$10</definedName>
    <definedName name="_xlnm.Print_Area" localSheetId="5">'таблица 7'!$A$1:$K$14</definedName>
    <definedName name="_xlnm.Print_Area" localSheetId="6">'таблица 8'!$A$1:$K$9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9" i="11" l="1"/>
  <c r="F176" i="11"/>
  <c r="F238" i="11"/>
  <c r="F162" i="11"/>
  <c r="J95" i="11" l="1"/>
  <c r="F84" i="11"/>
  <c r="F69" i="11"/>
  <c r="F62" i="11"/>
  <c r="H141" i="11" l="1"/>
  <c r="G141" i="11"/>
  <c r="H112" i="11"/>
  <c r="G112" i="11"/>
  <c r="G119" i="11"/>
  <c r="F141" i="11"/>
  <c r="F137" i="11"/>
  <c r="F122" i="11"/>
  <c r="F115" i="11"/>
  <c r="G155" i="11" l="1"/>
  <c r="F119" i="11" l="1"/>
  <c r="F41" i="11"/>
  <c r="E55" i="11" l="1"/>
  <c r="F48" i="11"/>
  <c r="F27" i="11"/>
  <c r="F249" i="11" l="1"/>
  <c r="F155" i="11" l="1"/>
  <c r="F101" i="11" l="1"/>
  <c r="F65" i="11"/>
  <c r="F34" i="11" l="1"/>
  <c r="F77" i="11" l="1"/>
  <c r="E46" i="11" l="1"/>
  <c r="J45" i="11"/>
  <c r="I45" i="11"/>
  <c r="H45" i="11"/>
  <c r="G45" i="11"/>
  <c r="J155" i="11" l="1"/>
  <c r="I155" i="11"/>
  <c r="H155" i="11"/>
  <c r="J162" i="11"/>
  <c r="I162" i="11"/>
  <c r="H162" i="11"/>
  <c r="G162" i="11"/>
  <c r="J84" i="11"/>
  <c r="I84" i="11"/>
  <c r="H84" i="11"/>
  <c r="G84" i="11"/>
  <c r="J91" i="11"/>
  <c r="I91" i="11"/>
  <c r="H91" i="11"/>
  <c r="G91" i="11"/>
  <c r="G88" i="11" s="1"/>
  <c r="F91" i="11"/>
  <c r="F88" i="11" s="1"/>
  <c r="F228" i="11" l="1"/>
  <c r="F45" i="11"/>
  <c r="E45" i="11" s="1"/>
  <c r="F148" i="11" l="1"/>
  <c r="J231" i="11" l="1"/>
  <c r="I231" i="11"/>
  <c r="H231" i="11"/>
  <c r="G231" i="11"/>
  <c r="G252" i="11"/>
  <c r="H252" i="11"/>
  <c r="I252" i="11"/>
  <c r="J252" i="11"/>
  <c r="F252" i="11"/>
  <c r="F231" i="11"/>
  <c r="E231" i="11" l="1"/>
  <c r="G249" i="11"/>
  <c r="G228" i="11"/>
  <c r="I249" i="11" l="1"/>
  <c r="E48" i="11"/>
  <c r="E51" i="11"/>
  <c r="E50" i="11"/>
  <c r="E49" i="11"/>
  <c r="E47" i="11"/>
  <c r="E252" i="11"/>
  <c r="J228" i="11"/>
  <c r="I228" i="11"/>
  <c r="H228" i="11"/>
  <c r="F167" i="11"/>
  <c r="G167" i="11"/>
  <c r="H167" i="11"/>
  <c r="I167" i="11"/>
  <c r="J167" i="11"/>
  <c r="F168" i="11"/>
  <c r="G168" i="11"/>
  <c r="H168" i="11"/>
  <c r="I168" i="11"/>
  <c r="J168" i="11"/>
  <c r="I169" i="11"/>
  <c r="J172" i="11"/>
  <c r="I172" i="11"/>
  <c r="H172" i="11"/>
  <c r="G172" i="11"/>
  <c r="F172" i="11"/>
  <c r="E151" i="11"/>
  <c r="E150" i="11"/>
  <c r="E149" i="11"/>
  <c r="E147" i="11"/>
  <c r="E146" i="11"/>
  <c r="J148" i="11"/>
  <c r="J145" i="11" s="1"/>
  <c r="I152" i="11"/>
  <c r="H152" i="11"/>
  <c r="J169" i="11"/>
  <c r="E158" i="11"/>
  <c r="E157" i="11"/>
  <c r="E156" i="11"/>
  <c r="E154" i="11"/>
  <c r="E153" i="11"/>
  <c r="J152" i="11"/>
  <c r="F152" i="11"/>
  <c r="F75" i="11"/>
  <c r="G75" i="11"/>
  <c r="H75" i="11"/>
  <c r="I75" i="11"/>
  <c r="J75" i="11"/>
  <c r="F76" i="11"/>
  <c r="G76" i="11"/>
  <c r="H76" i="11"/>
  <c r="I76" i="11"/>
  <c r="J76" i="11"/>
  <c r="F78" i="11"/>
  <c r="G78" i="11"/>
  <c r="H78" i="11"/>
  <c r="I78" i="11"/>
  <c r="J78" i="11"/>
  <c r="F79" i="11"/>
  <c r="G79" i="11"/>
  <c r="H79" i="11"/>
  <c r="I79" i="11"/>
  <c r="J79" i="11"/>
  <c r="E168" i="11" l="1"/>
  <c r="E155" i="11"/>
  <c r="G148" i="11"/>
  <c r="G145" i="11" s="1"/>
  <c r="J249" i="11"/>
  <c r="H148" i="11"/>
  <c r="H145" i="11" s="1"/>
  <c r="I148" i="11"/>
  <c r="I145" i="11" s="1"/>
  <c r="H169" i="11"/>
  <c r="H249" i="11"/>
  <c r="E249" i="11" s="1"/>
  <c r="G169" i="11"/>
  <c r="G152" i="11"/>
  <c r="E152" i="11" s="1"/>
  <c r="E75" i="11"/>
  <c r="E76" i="11"/>
  <c r="E79" i="11"/>
  <c r="E78" i="11"/>
  <c r="J138" i="11"/>
  <c r="F245" i="11"/>
  <c r="J247" i="11"/>
  <c r="H247" i="11"/>
  <c r="G247" i="11"/>
  <c r="F247" i="11"/>
  <c r="J248" i="11"/>
  <c r="I248" i="11"/>
  <c r="G248" i="11"/>
  <c r="F248" i="11"/>
  <c r="F170" i="11"/>
  <c r="F250" i="11" s="1"/>
  <c r="F171" i="11"/>
  <c r="F251" i="11" s="1"/>
  <c r="J170" i="11"/>
  <c r="J250" i="11" s="1"/>
  <c r="I170" i="11"/>
  <c r="H170" i="11"/>
  <c r="H250" i="11" s="1"/>
  <c r="G170" i="11"/>
  <c r="G250" i="11" s="1"/>
  <c r="J171" i="11"/>
  <c r="J251" i="11" s="1"/>
  <c r="I171" i="11"/>
  <c r="I251" i="11" s="1"/>
  <c r="H171" i="11"/>
  <c r="H251" i="11" s="1"/>
  <c r="G171" i="11"/>
  <c r="G251" i="11" s="1"/>
  <c r="J131" i="11"/>
  <c r="E130" i="11"/>
  <c r="E137" i="11"/>
  <c r="E136" i="11"/>
  <c r="E135" i="11"/>
  <c r="E134" i="11"/>
  <c r="E133" i="11"/>
  <c r="E132" i="11"/>
  <c r="I131" i="11"/>
  <c r="H131" i="11"/>
  <c r="G131" i="11"/>
  <c r="E165" i="11"/>
  <c r="E164" i="11"/>
  <c r="E163" i="11"/>
  <c r="E162" i="11"/>
  <c r="E161" i="11"/>
  <c r="E160" i="11"/>
  <c r="J159" i="11"/>
  <c r="I159" i="11"/>
  <c r="H159" i="11"/>
  <c r="G159" i="11"/>
  <c r="F159" i="11"/>
  <c r="E144" i="11"/>
  <c r="E143" i="11"/>
  <c r="E142" i="11"/>
  <c r="F138" i="11"/>
  <c r="E141" i="11"/>
  <c r="E140" i="11"/>
  <c r="E139" i="11"/>
  <c r="I138" i="11"/>
  <c r="H138" i="11"/>
  <c r="G138" i="11"/>
  <c r="H124" i="11"/>
  <c r="G124" i="11"/>
  <c r="F145" i="11" l="1"/>
  <c r="E145" i="11" s="1"/>
  <c r="E148" i="11"/>
  <c r="E170" i="11"/>
  <c r="G166" i="11"/>
  <c r="F246" i="11"/>
  <c r="J246" i="11"/>
  <c r="E171" i="11"/>
  <c r="E167" i="11"/>
  <c r="I250" i="11"/>
  <c r="E250" i="11" s="1"/>
  <c r="I247" i="11"/>
  <c r="E247" i="11" s="1"/>
  <c r="H248" i="11"/>
  <c r="H246" i="11" s="1"/>
  <c r="E251" i="11"/>
  <c r="G246" i="11"/>
  <c r="E128" i="11"/>
  <c r="E129" i="11"/>
  <c r="F124" i="11"/>
  <c r="E126" i="11"/>
  <c r="E159" i="11"/>
  <c r="E125" i="11"/>
  <c r="E127" i="11"/>
  <c r="E169" i="11"/>
  <c r="H166" i="11"/>
  <c r="J124" i="11"/>
  <c r="E138" i="11"/>
  <c r="I166" i="11"/>
  <c r="F131" i="11"/>
  <c r="E131" i="11" s="1"/>
  <c r="F166" i="11"/>
  <c r="E248" i="11" l="1"/>
  <c r="I246" i="11"/>
  <c r="E246" i="11" s="1"/>
  <c r="E172" i="11"/>
  <c r="J166" i="11"/>
  <c r="E166" i="11" s="1"/>
  <c r="I124" i="11"/>
  <c r="E124" i="11" s="1"/>
  <c r="F102" i="11" l="1"/>
  <c r="J112" i="11"/>
  <c r="J235" i="11" s="1"/>
  <c r="I112" i="11"/>
  <c r="I235" i="11" s="1"/>
  <c r="H109" i="11"/>
  <c r="G235" i="11"/>
  <c r="F109" i="11"/>
  <c r="E110" i="11"/>
  <c r="E111" i="11"/>
  <c r="E113" i="11"/>
  <c r="E114" i="11"/>
  <c r="E115" i="11"/>
  <c r="F80" i="11"/>
  <c r="G101" i="11"/>
  <c r="G80" i="11" s="1"/>
  <c r="H101" i="11"/>
  <c r="H80" i="11" s="1"/>
  <c r="I101" i="11"/>
  <c r="I80" i="11" s="1"/>
  <c r="J101" i="11"/>
  <c r="J238" i="11" s="1"/>
  <c r="E112" i="11" l="1"/>
  <c r="I109" i="11"/>
  <c r="J109" i="11"/>
  <c r="H235" i="11"/>
  <c r="G238" i="11"/>
  <c r="E101" i="11"/>
  <c r="G109" i="11"/>
  <c r="G122" i="11"/>
  <c r="H122" i="11"/>
  <c r="I122" i="11"/>
  <c r="I238" i="11"/>
  <c r="H238" i="11"/>
  <c r="F212" i="11"/>
  <c r="G212" i="11"/>
  <c r="H212" i="11"/>
  <c r="I212" i="11"/>
  <c r="J212" i="11"/>
  <c r="F213" i="11"/>
  <c r="G213" i="11"/>
  <c r="H213" i="11"/>
  <c r="I213" i="11"/>
  <c r="J213" i="11"/>
  <c r="F215" i="11"/>
  <c r="G215" i="11"/>
  <c r="H215" i="11"/>
  <c r="I215" i="11"/>
  <c r="J215" i="11"/>
  <c r="I216" i="11"/>
  <c r="J216" i="11"/>
  <c r="F216" i="11"/>
  <c r="G216" i="11"/>
  <c r="H216" i="11"/>
  <c r="F217" i="11"/>
  <c r="I217" i="11"/>
  <c r="F30" i="11"/>
  <c r="F233" i="11"/>
  <c r="F234" i="11"/>
  <c r="F236" i="11"/>
  <c r="G236" i="11"/>
  <c r="F237" i="11"/>
  <c r="G237" i="11"/>
  <c r="G233" i="11"/>
  <c r="G234" i="11"/>
  <c r="H233" i="11"/>
  <c r="H234" i="11"/>
  <c r="H236" i="11"/>
  <c r="H237" i="11"/>
  <c r="I233" i="11"/>
  <c r="I234" i="11"/>
  <c r="I236" i="11"/>
  <c r="I237" i="11"/>
  <c r="J233" i="11"/>
  <c r="J234" i="11"/>
  <c r="J236" i="11"/>
  <c r="J237" i="11"/>
  <c r="F117" i="11"/>
  <c r="G117" i="11"/>
  <c r="H117" i="11"/>
  <c r="I117" i="11"/>
  <c r="J117" i="11"/>
  <c r="F118" i="11"/>
  <c r="G118" i="11"/>
  <c r="H118" i="11"/>
  <c r="I118" i="11"/>
  <c r="J118" i="11"/>
  <c r="F120" i="11"/>
  <c r="G120" i="11"/>
  <c r="H120" i="11"/>
  <c r="I120" i="11"/>
  <c r="J120" i="11"/>
  <c r="F121" i="11"/>
  <c r="G121" i="11"/>
  <c r="H121" i="11"/>
  <c r="I121" i="11"/>
  <c r="J121" i="11"/>
  <c r="E23" i="11"/>
  <c r="I232" i="11" l="1"/>
  <c r="J232" i="11"/>
  <c r="H232" i="11"/>
  <c r="G232" i="11"/>
  <c r="F52" i="11"/>
  <c r="F235" i="11" l="1"/>
  <c r="F232" i="11" s="1"/>
  <c r="F31" i="11"/>
  <c r="F226" i="11"/>
  <c r="G226" i="11"/>
  <c r="H226" i="11"/>
  <c r="I226" i="11"/>
  <c r="J226" i="11"/>
  <c r="F227" i="11"/>
  <c r="G227" i="11"/>
  <c r="H227" i="11"/>
  <c r="I227" i="11"/>
  <c r="J227" i="11"/>
  <c r="F229" i="11"/>
  <c r="G229" i="11"/>
  <c r="H229" i="11"/>
  <c r="I229" i="11"/>
  <c r="J229" i="11"/>
  <c r="F230" i="11"/>
  <c r="G230" i="11"/>
  <c r="H230" i="11"/>
  <c r="I230" i="11"/>
  <c r="J230" i="11"/>
  <c r="F67" i="11"/>
  <c r="F174" i="11" s="1"/>
  <c r="G67" i="11"/>
  <c r="G174" i="11" s="1"/>
  <c r="H67" i="11"/>
  <c r="H174" i="11" s="1"/>
  <c r="I67" i="11"/>
  <c r="I174" i="11" s="1"/>
  <c r="J67" i="11"/>
  <c r="J174" i="11" s="1"/>
  <c r="J68" i="11"/>
  <c r="J175" i="11" s="1"/>
  <c r="F68" i="11"/>
  <c r="F175" i="11" s="1"/>
  <c r="G68" i="11"/>
  <c r="G175" i="11" s="1"/>
  <c r="H68" i="11"/>
  <c r="H175" i="11" s="1"/>
  <c r="I68" i="11"/>
  <c r="I175" i="11" s="1"/>
  <c r="J70" i="11"/>
  <c r="J177" i="11" s="1"/>
  <c r="F70" i="11"/>
  <c r="F177" i="11" s="1"/>
  <c r="G70" i="11"/>
  <c r="G177" i="11" s="1"/>
  <c r="H70" i="11"/>
  <c r="H177" i="11" s="1"/>
  <c r="I70" i="11"/>
  <c r="I177" i="11" s="1"/>
  <c r="J71" i="11"/>
  <c r="J178" i="11" s="1"/>
  <c r="F71" i="11"/>
  <c r="F178" i="11" s="1"/>
  <c r="G71" i="11"/>
  <c r="G178" i="11" s="1"/>
  <c r="H71" i="11"/>
  <c r="H178" i="11" s="1"/>
  <c r="I71" i="11"/>
  <c r="I178" i="11" s="1"/>
  <c r="J72" i="11"/>
  <c r="F72" i="11"/>
  <c r="F179" i="11" s="1"/>
  <c r="I72" i="11"/>
  <c r="I179" i="11" s="1"/>
  <c r="E65" i="11"/>
  <c r="E64" i="11"/>
  <c r="E63" i="11"/>
  <c r="E62" i="11"/>
  <c r="E61" i="11"/>
  <c r="E60" i="11"/>
  <c r="F59" i="11"/>
  <c r="J59" i="11"/>
  <c r="I59" i="11"/>
  <c r="H59" i="11"/>
  <c r="G59" i="11"/>
  <c r="F24" i="11" l="1"/>
  <c r="E59" i="11"/>
  <c r="F225" i="11"/>
  <c r="J105" i="11"/>
  <c r="E98" i="11" l="1"/>
  <c r="I95" i="11"/>
  <c r="H95" i="11"/>
  <c r="G95" i="11"/>
  <c r="F95" i="11"/>
  <c r="E95" i="11" l="1"/>
  <c r="E216" i="11"/>
  <c r="E212" i="11"/>
  <c r="E215" i="11"/>
  <c r="E213" i="11"/>
  <c r="K36" i="15"/>
  <c r="I36" i="15"/>
  <c r="L35" i="15"/>
  <c r="K35" i="15"/>
  <c r="J35" i="15"/>
  <c r="I35" i="15"/>
  <c r="L34" i="15"/>
  <c r="K34" i="15"/>
  <c r="J34" i="15"/>
  <c r="I34" i="15"/>
  <c r="K33" i="15"/>
  <c r="J33" i="15"/>
  <c r="I33" i="15"/>
  <c r="L32" i="15"/>
  <c r="K32" i="15"/>
  <c r="J32" i="15"/>
  <c r="I32" i="15"/>
  <c r="L31" i="15"/>
  <c r="K31" i="15"/>
  <c r="J31" i="15"/>
  <c r="I31" i="15"/>
  <c r="L29" i="15"/>
  <c r="L23" i="15" s="1"/>
  <c r="H28" i="15"/>
  <c r="H27" i="15"/>
  <c r="H26" i="15"/>
  <c r="H25" i="15"/>
  <c r="H24" i="15"/>
  <c r="J23" i="15"/>
  <c r="I23" i="15"/>
  <c r="L22" i="15"/>
  <c r="J22" i="15"/>
  <c r="J36" i="15" s="1"/>
  <c r="H21" i="15"/>
  <c r="H20" i="15"/>
  <c r="H19" i="15"/>
  <c r="H18" i="15"/>
  <c r="H17" i="15"/>
  <c r="J16" i="15"/>
  <c r="I16" i="15"/>
  <c r="L15" i="15"/>
  <c r="H14" i="15"/>
  <c r="H13" i="15"/>
  <c r="L12" i="15"/>
  <c r="H12" i="15" s="1"/>
  <c r="H11" i="15"/>
  <c r="H10" i="15"/>
  <c r="J9" i="15"/>
  <c r="I9" i="15"/>
  <c r="L36" i="15" l="1"/>
  <c r="H36" i="15" s="1"/>
  <c r="I30" i="15"/>
  <c r="H22" i="15"/>
  <c r="H31" i="15"/>
  <c r="L9" i="15"/>
  <c r="L16" i="15"/>
  <c r="H34" i="15"/>
  <c r="H32" i="15"/>
  <c r="H35" i="15"/>
  <c r="J30" i="15"/>
  <c r="H16" i="15"/>
  <c r="L33" i="15"/>
  <c r="L30" i="15" s="1"/>
  <c r="H29" i="15"/>
  <c r="H23" i="15" s="1"/>
  <c r="H15" i="15"/>
  <c r="H9" i="15" s="1"/>
  <c r="H33" i="15" l="1"/>
  <c r="H30" i="15" s="1"/>
  <c r="J224" i="11"/>
  <c r="J223" i="11"/>
  <c r="J222" i="11"/>
  <c r="J221" i="11"/>
  <c r="J220" i="11"/>
  <c r="J219" i="11"/>
  <c r="I224" i="11"/>
  <c r="I223" i="11"/>
  <c r="I222" i="11"/>
  <c r="I221" i="11"/>
  <c r="I220" i="11"/>
  <c r="I219" i="11"/>
  <c r="H224" i="11"/>
  <c r="H223" i="11"/>
  <c r="H222" i="11"/>
  <c r="H221" i="11"/>
  <c r="H220" i="11"/>
  <c r="H219" i="11"/>
  <c r="G224" i="11"/>
  <c r="G223" i="11"/>
  <c r="G222" i="11"/>
  <c r="G221" i="11"/>
  <c r="G220" i="11"/>
  <c r="G219" i="11"/>
  <c r="F224" i="11"/>
  <c r="F223" i="11"/>
  <c r="F222" i="11"/>
  <c r="F221" i="11"/>
  <c r="F220" i="11"/>
  <c r="F219" i="11"/>
  <c r="E31" i="11" l="1"/>
  <c r="E37" i="11"/>
  <c r="E36" i="11"/>
  <c r="E35" i="11"/>
  <c r="E34" i="11"/>
  <c r="E33" i="11"/>
  <c r="E32" i="11"/>
  <c r="J87" i="11" l="1"/>
  <c r="J80" i="11" s="1"/>
  <c r="E80" i="11" s="1"/>
  <c r="J77" i="11"/>
  <c r="I77" i="11"/>
  <c r="I74" i="11" s="1"/>
  <c r="H77" i="11"/>
  <c r="H74" i="11" s="1"/>
  <c r="G77" i="11"/>
  <c r="G74" i="11" s="1"/>
  <c r="J74" i="11" l="1"/>
  <c r="E77" i="11"/>
  <c r="F74" i="11"/>
  <c r="E74" i="11" s="1"/>
  <c r="F214" i="11"/>
  <c r="F211" i="11" s="1"/>
  <c r="H119" i="11"/>
  <c r="H81" i="11"/>
  <c r="J119" i="11"/>
  <c r="J214" i="11"/>
  <c r="I119" i="11"/>
  <c r="I214" i="11"/>
  <c r="I211" i="11" s="1"/>
  <c r="J122" i="11"/>
  <c r="J179" i="11" s="1"/>
  <c r="J217" i="11"/>
  <c r="H214" i="11"/>
  <c r="G214" i="11"/>
  <c r="F173" i="11" l="1"/>
  <c r="J211" i="11"/>
  <c r="E214" i="11"/>
  <c r="E25" i="11" l="1"/>
  <c r="E26" i="11"/>
  <c r="E28" i="11"/>
  <c r="E29" i="11"/>
  <c r="E41" i="11"/>
  <c r="E39" i="11"/>
  <c r="E40" i="11"/>
  <c r="E108" i="11"/>
  <c r="E42" i="11"/>
  <c r="E224" i="11"/>
  <c r="J38" i="11"/>
  <c r="F10" i="11"/>
  <c r="E18" i="11"/>
  <c r="E219" i="11" s="1"/>
  <c r="E19" i="11"/>
  <c r="E220" i="11" s="1"/>
  <c r="E20" i="11"/>
  <c r="E221" i="11" s="1"/>
  <c r="E21" i="11"/>
  <c r="E222" i="11" s="1"/>
  <c r="E22" i="11"/>
  <c r="E223" i="11" s="1"/>
  <c r="E27" i="11" l="1"/>
  <c r="F66" i="11"/>
  <c r="E105" i="11"/>
  <c r="E91" i="11"/>
  <c r="E87" i="11"/>
  <c r="E85" i="11"/>
  <c r="E84" i="11"/>
  <c r="E13" i="11"/>
  <c r="G24" i="11" l="1"/>
  <c r="H24" i="11"/>
  <c r="H27" i="11"/>
  <c r="H69" i="11" s="1"/>
  <c r="H176" i="11" s="1"/>
  <c r="G27" i="11"/>
  <c r="G69" i="11" s="1"/>
  <c r="G176" i="11" s="1"/>
  <c r="E121" i="11" l="1"/>
  <c r="E118" i="11"/>
  <c r="E120" i="11"/>
  <c r="E117" i="11"/>
  <c r="F116" i="11"/>
  <c r="E119" i="11" l="1"/>
  <c r="H16" i="11"/>
  <c r="H217" i="11" s="1"/>
  <c r="H211" i="11" s="1"/>
  <c r="H72" i="11" l="1"/>
  <c r="J27" i="11"/>
  <c r="J69" i="11" s="1"/>
  <c r="J176" i="11" s="1"/>
  <c r="I27" i="11"/>
  <c r="I69" i="11" s="1"/>
  <c r="I176" i="11" s="1"/>
  <c r="H66" i="11" l="1"/>
  <c r="H179" i="11"/>
  <c r="E69" i="11"/>
  <c r="N58" i="11" l="1"/>
  <c r="G52" i="11" l="1"/>
  <c r="H52" i="11"/>
  <c r="I52" i="11"/>
  <c r="J52" i="11"/>
  <c r="G38" i="11"/>
  <c r="H38" i="11"/>
  <c r="I38" i="11"/>
  <c r="F38" i="11"/>
  <c r="E57" i="11"/>
  <c r="E56" i="11"/>
  <c r="E54" i="11"/>
  <c r="E53" i="11"/>
  <c r="E52" i="11" l="1"/>
  <c r="E38" i="11"/>
  <c r="J24" i="11"/>
  <c r="I24" i="11"/>
  <c r="E67" i="11"/>
  <c r="E68" i="11"/>
  <c r="E70" i="11"/>
  <c r="E71" i="11"/>
  <c r="E24" i="11" l="1"/>
  <c r="E43" i="11"/>
  <c r="E44" i="11"/>
  <c r="E30" i="11" s="1"/>
  <c r="G16" i="11" l="1"/>
  <c r="G72" i="11" l="1"/>
  <c r="G179" i="11" s="1"/>
  <c r="E179" i="11" s="1"/>
  <c r="G217" i="11"/>
  <c r="E16" i="11"/>
  <c r="E122" i="11"/>
  <c r="G66" i="11" l="1"/>
  <c r="G211" i="11"/>
  <c r="E211" i="11" s="1"/>
  <c r="E217" i="11"/>
  <c r="G116" i="11"/>
  <c r="G242" i="11" l="1"/>
  <c r="G17" i="11" l="1"/>
  <c r="G218" i="11" s="1"/>
  <c r="I66" i="11" l="1"/>
  <c r="E72" i="11" l="1"/>
  <c r="F17" i="11" l="1"/>
  <c r="F218" i="11" l="1"/>
  <c r="J17" i="11"/>
  <c r="J218" i="11" s="1"/>
  <c r="H17" i="11"/>
  <c r="H218" i="11" s="1"/>
  <c r="I17" i="11"/>
  <c r="I218" i="11" s="1"/>
  <c r="G10" i="11"/>
  <c r="E17" i="11" l="1"/>
  <c r="E218" i="11" s="1"/>
  <c r="H10" i="11" l="1"/>
  <c r="I10" i="11"/>
  <c r="J10" i="11"/>
  <c r="J66" i="11" s="1"/>
  <c r="E66" i="11" s="1"/>
  <c r="E11" i="11"/>
  <c r="E12" i="11"/>
  <c r="E14" i="11"/>
  <c r="E15" i="11"/>
  <c r="F81" i="11"/>
  <c r="G81" i="11"/>
  <c r="I81" i="11"/>
  <c r="J81" i="11"/>
  <c r="E82" i="11"/>
  <c r="E83" i="11"/>
  <c r="E86" i="11"/>
  <c r="H88" i="11"/>
  <c r="I88" i="11"/>
  <c r="J88" i="11"/>
  <c r="E89" i="11"/>
  <c r="E90" i="11"/>
  <c r="E92" i="11"/>
  <c r="E93" i="11"/>
  <c r="E94" i="11"/>
  <c r="E96" i="11"/>
  <c r="E97" i="11"/>
  <c r="E99" i="11"/>
  <c r="E100" i="11"/>
  <c r="G102" i="11"/>
  <c r="H102" i="11"/>
  <c r="I102" i="11"/>
  <c r="J102" i="11"/>
  <c r="E103" i="11"/>
  <c r="E104" i="11"/>
  <c r="E106" i="11"/>
  <c r="E107" i="11"/>
  <c r="J191" i="11"/>
  <c r="J206" i="11" s="1"/>
  <c r="F240" i="11"/>
  <c r="G240" i="11"/>
  <c r="H240" i="11"/>
  <c r="I240" i="11"/>
  <c r="J240" i="11"/>
  <c r="F241" i="11"/>
  <c r="G241" i="11"/>
  <c r="H241" i="11"/>
  <c r="I241" i="11"/>
  <c r="J241" i="11"/>
  <c r="F242" i="11"/>
  <c r="H242" i="11"/>
  <c r="I242" i="11"/>
  <c r="J242" i="11"/>
  <c r="F243" i="11"/>
  <c r="G243" i="11"/>
  <c r="H243" i="11"/>
  <c r="I243" i="11"/>
  <c r="J243" i="11"/>
  <c r="F244" i="11"/>
  <c r="G244" i="11"/>
  <c r="H244" i="11"/>
  <c r="I244" i="11"/>
  <c r="J244" i="11"/>
  <c r="G245" i="11"/>
  <c r="H245" i="11"/>
  <c r="I245" i="11"/>
  <c r="J245" i="11"/>
  <c r="E81" i="11" l="1"/>
  <c r="E176" i="11"/>
  <c r="E102" i="11"/>
  <c r="E88" i="11"/>
  <c r="E10" i="11"/>
  <c r="I225" i="11"/>
  <c r="G225" i="11"/>
  <c r="J225" i="11"/>
  <c r="H225" i="11"/>
  <c r="G194" i="11"/>
  <c r="G209" i="11" s="1"/>
  <c r="I192" i="11"/>
  <c r="I207" i="11" s="1"/>
  <c r="G193" i="11"/>
  <c r="G208" i="11" s="1"/>
  <c r="H190" i="11"/>
  <c r="H205" i="11" s="1"/>
  <c r="I194" i="11"/>
  <c r="I209" i="11" s="1"/>
  <c r="G192" i="11"/>
  <c r="G207" i="11" s="1"/>
  <c r="J190" i="11"/>
  <c r="J205" i="11" s="1"/>
  <c r="G189" i="11"/>
  <c r="G204" i="11" s="1"/>
  <c r="J194" i="11"/>
  <c r="J209" i="11" s="1"/>
  <c r="I191" i="11"/>
  <c r="I206" i="11" s="1"/>
  <c r="E244" i="11"/>
  <c r="E242" i="11"/>
  <c r="E238" i="11"/>
  <c r="E236" i="11"/>
  <c r="E230" i="11"/>
  <c r="E228" i="11"/>
  <c r="E226" i="11"/>
  <c r="E245" i="11"/>
  <c r="E243" i="11"/>
  <c r="E241" i="11"/>
  <c r="E237" i="11"/>
  <c r="E229" i="11"/>
  <c r="E227" i="11"/>
  <c r="F194" i="11"/>
  <c r="I193" i="11"/>
  <c r="I208" i="11" s="1"/>
  <c r="J189" i="11"/>
  <c r="J204" i="11" s="1"/>
  <c r="H239" i="11"/>
  <c r="F239" i="11"/>
  <c r="J239" i="11"/>
  <c r="I239" i="11"/>
  <c r="G239" i="11"/>
  <c r="H192" i="11"/>
  <c r="H207" i="11" s="1"/>
  <c r="H191" i="11"/>
  <c r="H206" i="11" s="1"/>
  <c r="F191" i="11"/>
  <c r="J193" i="11"/>
  <c r="J208" i="11" s="1"/>
  <c r="G191" i="11"/>
  <c r="G206" i="11" s="1"/>
  <c r="E235" i="11"/>
  <c r="E240" i="11"/>
  <c r="H116" i="11"/>
  <c r="H193" i="11"/>
  <c r="H208" i="11" s="1"/>
  <c r="G190" i="11"/>
  <c r="G205" i="11" s="1"/>
  <c r="J116" i="11"/>
  <c r="J192" i="11"/>
  <c r="J207" i="11" s="1"/>
  <c r="E177" i="11" l="1"/>
  <c r="E178" i="11"/>
  <c r="F209" i="11"/>
  <c r="F206" i="11"/>
  <c r="E191" i="11"/>
  <c r="E206" i="11" s="1"/>
  <c r="H194" i="11"/>
  <c r="H209" i="11" s="1"/>
  <c r="F190" i="11"/>
  <c r="F192" i="11"/>
  <c r="E225" i="11"/>
  <c r="F193" i="11"/>
  <c r="E239" i="11"/>
  <c r="J173" i="11"/>
  <c r="J188" i="11" s="1"/>
  <c r="J203" i="11" s="1"/>
  <c r="F189" i="11"/>
  <c r="H173" i="11"/>
  <c r="H189" i="11"/>
  <c r="H204" i="11" s="1"/>
  <c r="G173" i="11"/>
  <c r="G188" i="11" s="1"/>
  <c r="G203" i="11" s="1"/>
  <c r="F204" i="11" l="1"/>
  <c r="F208" i="11"/>
  <c r="E193" i="11"/>
  <c r="E208" i="11" s="1"/>
  <c r="F207" i="11"/>
  <c r="E192" i="11"/>
  <c r="E207" i="11" s="1"/>
  <c r="F205" i="11"/>
  <c r="E194" i="11"/>
  <c r="E209" i="11" s="1"/>
  <c r="F188" i="11"/>
  <c r="H188" i="11"/>
  <c r="H203" i="11" s="1"/>
  <c r="F203" i="11" l="1"/>
  <c r="E174" i="11"/>
  <c r="E233" i="11"/>
  <c r="I189" i="11" l="1"/>
  <c r="E232" i="11"/>
  <c r="I204" i="11" l="1"/>
  <c r="E189" i="11"/>
  <c r="E204" i="11" s="1"/>
  <c r="I116" i="11"/>
  <c r="E116" i="11" s="1"/>
  <c r="E175" i="11"/>
  <c r="E234" i="11"/>
  <c r="I190" i="11" l="1"/>
  <c r="I173" i="11"/>
  <c r="E173" i="11" s="1"/>
  <c r="I205" i="11" l="1"/>
  <c r="E190" i="11"/>
  <c r="E205" i="11" s="1"/>
  <c r="I188" i="11"/>
  <c r="I203" i="11" l="1"/>
  <c r="E188" i="11"/>
  <c r="E203" i="11" s="1"/>
  <c r="E109" i="11"/>
</calcChain>
</file>

<file path=xl/sharedStrings.xml><?xml version="1.0" encoding="utf-8"?>
<sst xmlns="http://schemas.openxmlformats.org/spreadsheetml/2006/main" count="471" uniqueCount="174">
  <si>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</si>
  <si>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</si>
  <si>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</si>
  <si>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</si>
  <si>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</si>
  <si>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</si>
  <si>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</si>
  <si>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</si>
  <si>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Итого по подпрограмме I</t>
  </si>
  <si>
    <t>2023 г.</t>
  </si>
  <si>
    <t>Итого по подпрограмме II</t>
  </si>
  <si>
    <t>Подпрограмма II "Информационное обеспечение деятельности органов местного самоуправления Нефтеюганского района"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</si>
  <si>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</si>
  <si>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</si>
  <si>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>в том числе</t>
  </si>
  <si>
    <t>Финансовые затраты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</si>
  <si>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</si>
  <si>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</si>
  <si>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средства по Соглашениям по передаче полномочий*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</si>
  <si>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</si>
  <si>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</si>
  <si>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Процессная часть</t>
  </si>
  <si>
    <t xml:space="preserve">Проектная часть
</t>
  </si>
  <si>
    <t>Распределение финансовых ресурсов  муниципальной программы</t>
  </si>
  <si>
    <t>№ структурного элемента (основного мероприятия)</t>
  </si>
  <si>
    <t>1.1.</t>
  </si>
  <si>
    <t>1.2.</t>
  </si>
  <si>
    <t>1.3.</t>
  </si>
  <si>
    <t>2.1.</t>
  </si>
  <si>
    <t>Прочие расходы</t>
  </si>
  <si>
    <t>Инвестиции в объекты муниципальной собственности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</si>
  <si>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</si>
  <si>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</si>
  <si>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</si>
  <si>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</si>
  <si>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Таблица 3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</si>
  <si>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
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</si>
  <si>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 xml:space="preserve">4. Оказание имущественной поддержки СОНКО НР путем передачи во владение и (или) в пользование СО НКО муниципального имущества. 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</si>
  <si>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самоуправления,  проведение обучающихся семинаров для руководителей и специалистов органов местного самоуправления, органов ТОС, проведение мероприятий, направленных на популяризацию форм участия населения, оплата расходов, связанных с участием лиц, входящих в состав органов территориальных общественных самоуправлений, сельских старост, в форумах, семинарах, конференциях, "круглых столах" 
</t>
  </si>
  <si>
    <t>Проведение конкурсного отбора инициативных проектов, направленных на решение вопросов местного значения муниципального образования Нефтеюганский муниципальный район Ханты-Мансийского автономного округа - Югры. 
С инициативой о внесении инициативного проекта в администрацию Нефтеюганского района вправе выступить:
- инициативная группа численностью не менее пяти граждан, достигших шестнадцатилетнего возраста и проживающих на территории Нефтеюганского района;
- органы территориального общественного самоуправления, осуществляющие свою деятельность на территории Нефтеюганского района;
- старосты сельского населенного пункта;
- индивидуальные предприниматели, осуществляющие свою деятельность на территории Нефтеюганского района;
- юридические лица, осуществляющие свою деятельность на территории Нефтеюганского района, в том числе социально ориентированные некоммерческие организации;
- структурные подразделения органов местного самоуправления Нефтеюганского района.</t>
  </si>
  <si>
    <t>Подготовка и размещение информации в СМИ о социально-экономическом, общественном развитии Нефтеюганского района (Приобретение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района).</t>
  </si>
  <si>
    <t>Подготовка и размещение информации в СМИ в рамках муниципального задания (Опубликование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района.)</t>
  </si>
  <si>
    <t>Информационно-презентационное обеспечение мероприятий, развитие территориального маркетинга и брендинга. (Приобретение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района.)</t>
  </si>
  <si>
    <t>Проведение социологического опроса (социологические исследования по анализу степени удовлетворённости населения работой ОМСУ и качеством предоставления муниципальных услуг)</t>
  </si>
  <si>
    <t>Подпрограмма 2 «Информационное обеспечение деятельности органов местного самоуправления Нефтеюганского района»</t>
  </si>
  <si>
    <t>Подпрограмма 1 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</si>
  <si>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t>2. Оказание информационной поддержки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</t>
  </si>
  <si>
    <t xml:space="preserve">1. Оказание финансовой поддержки СОНКО НР путем предоставления на конкурсной основе субсидий из бюджета муниципального образования Нефтеюганский район.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</si>
  <si>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Структурный элемент (основное мероприятие) муниципальной программы </t>
  </si>
  <si>
    <t xml:space="preserve">Ответственный исполнитель / соисполнитель </t>
  </si>
  <si>
    <t>на реализацию (тыс. рублей)</t>
  </si>
  <si>
    <t xml:space="preserve">Постановление администрации Нефтеюганского района от 15.06.2016 № 853-па-нпа «О субсидиях из бюджета Нефтеюганского района социально ориентированным некоммерческим организациям, осуществляющим деятельность в Нефтеюганском районе, на реализацию программ (проектов)».
</t>
  </si>
  <si>
    <t>2024 г.</t>
  </si>
  <si>
    <t>2025 г.</t>
  </si>
  <si>
    <t>2026 г.</t>
  </si>
  <si>
    <t>2027-2030 гг.</t>
  </si>
  <si>
    <t>1.4.</t>
  </si>
  <si>
    <t>3. 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</t>
  </si>
  <si>
    <t xml:space="preserve">Проведение обучающих тренингов, семинаров, мастер-классов для сотрудников СОНКО и гражданских активистов с целью повышения профессиональных компетенций. 
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</si>
  <si>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</si>
  <si>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</si>
  <si>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№ </t>
  </si>
  <si>
    <t>Наименование показателя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</si>
  <si>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</si>
  <si>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</si>
  <si>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показателя на момент окончания действия  муниципальной программы</t>
  </si>
  <si>
    <t>2023 г</t>
  </si>
  <si>
    <t>2024 г</t>
  </si>
  <si>
    <t>2025 г</t>
  </si>
  <si>
    <t>2026 г</t>
  </si>
  <si>
    <t>2027-2030 г</t>
  </si>
  <si>
    <t xml:space="preserve">Доля реализованных инициативных проектов 
в Нефтеюганском районе, (%)
</t>
  </si>
  <si>
    <t>Основное мероприятие Организация деятельности многопрофильного ресурсного центра по развитию социально ориентированных некоммерческих организаций, добровольческих (волонтерских) объединений, креативных сообществ и инициативных проектов»</t>
  </si>
  <si>
    <t xml:space="preserve">Основное мероприятие: «Оказание поддержки  социально ориентированным некоммерческим организациям 
в Нефтеюганском районе» </t>
  </si>
  <si>
    <t>Основное мероприятие «Организация деятельности многопрофильного ресурсного центра по развитию социально ориентированных некоммерческих организаций, добровольческих (волонтерских) объединений, креативных сообществ и инициативных проектов»</t>
  </si>
  <si>
    <t>Основное мероприятие: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</t>
  </si>
  <si>
    <t>Основное мероприятие: "Реализация инициативных проектов в Нефтеюганском районе"</t>
  </si>
  <si>
    <t xml:space="preserve">Основное мероприятие: «Обеспечение доступа граждан к социально, экономически и общественно значимой информации» </t>
  </si>
  <si>
    <t>Управление по связям
 с общественностью администрации Нефтеюганского района</t>
  </si>
  <si>
    <t>Департамент культуры и спорта Нефтеюганского района</t>
  </si>
  <si>
    <t>Таблица 2</t>
  </si>
  <si>
    <t xml:space="preserve">Департамент строительства и жилищно-коммунального комплекса Нефтеюганского района </t>
  </si>
  <si>
    <t>Ответственный исполнитель:
Управление по связям с общественностью администрации Нефтеюганского района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</si>
  <si>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
</t>
  </si>
  <si>
    <t xml:space="preserve">Основное мероприятие "Оказание  поддержки социально ориентированным некоммерческим организациям в Нефтеюганском районе" (Целевой показатель 1 таблицы 1; показатель 1 таблицы 8) 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</si>
  <si>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(Целевой показатель 2 таблицы 1)</t>
  </si>
  <si>
    <t xml:space="preserve">Основное мероприятие "Реализация инициативных проектов в Нефтеюганском районе"  (Показатель 2 таблицы 8)  </t>
  </si>
  <si>
    <t>Основное мероприятие "Обеспечение доступа граждан к социально, экономически и общественно значимой информации" 
(Целевой показатель 3 таблицы 1)</t>
  </si>
  <si>
    <t>Таблица 4</t>
  </si>
  <si>
    <t>Перечень</t>
  </si>
  <si>
    <t>реализуемых объектов на 2023 год и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</si>
  <si>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</si>
  <si>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</si>
  <si>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</si>
  <si>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</si>
  <si>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</si>
  <si>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Источник финансирования</t>
  </si>
  <si>
    <t>Объем финансирования, тыс. рублей</t>
  </si>
  <si>
    <t xml:space="preserve">Механизм реализации </t>
  </si>
  <si>
    <t>Заказчик по строительству (приобретению)</t>
  </si>
  <si>
    <t xml:space="preserve">в том числе </t>
  </si>
  <si>
    <t>2023 год</t>
  </si>
  <si>
    <t>2024 год</t>
  </si>
  <si>
    <t>2025 год</t>
  </si>
  <si>
    <t>2026-2030 годы</t>
  </si>
  <si>
    <t>средства по Соглашениям по передаче полномочий</t>
  </si>
  <si>
    <t>средства поселений</t>
  </si>
  <si>
    <t>Итого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</si>
  <si>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</si>
  <si>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</si>
  <si>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</si>
  <si>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</si>
  <si>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</si>
  <si>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</si>
  <si>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</si>
  <si>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</si>
  <si>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</si>
  <si>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</si>
  <si>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</si>
  <si>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</si>
  <si>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</si>
  <si>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</si>
  <si>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</si>
  <si>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</si>
  <si>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</si>
  <si>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</si>
  <si>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</si>
  <si>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</si>
  <si>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фактически исполненных обязательствах на 01.01.2023 года</t>
  </si>
  <si>
    <t>2026 год</t>
  </si>
  <si>
    <t>2027-2030 год</t>
  </si>
  <si>
    <t>Управление по вопросам местного самоуправления и обращениям граждан администрации Нефтеюганского района</t>
  </si>
  <si>
    <t xml:space="preserve">Уровень удовлетворенности граждан деятельностью социально ориентированных некоммерческих организаций, (%) 
</t>
  </si>
  <si>
    <t>Постановление администрации Нефтеюганского района от 30.09.2015 № 1809-па 
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</si>
  <si>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Объем бузусловных обязательств</t>
  </si>
  <si>
    <t>Объем условных обязательств</t>
  </si>
  <si>
    <t xml:space="preserve">Соисполнитель 3
Департамент культуры и спорта Нефтеюганского района </t>
  </si>
  <si>
    <t>Соисполнитель 4
Департамент строительства и жилищно-коммунального комплекса  Нефтеюганского района</t>
  </si>
  <si>
    <t>Cоисполнитель 1
Управление по вопросам местного самоуправления и обращениям граждан администрации Нефтеюганского района</t>
  </si>
  <si>
    <t>Сведения о прогнозных условных и безусловных обязательств, возникающих при исполнении концессионного соглашения</t>
  </si>
  <si>
    <t>о прогнозных и фактических исполненных условных и безусловных обязательствах, возникающих при исполнении концессионного соглашения</t>
  </si>
  <si>
    <t>Подпрограмма III "Молодежь Нефтеюганского района"</t>
  </si>
  <si>
    <t>3.1.</t>
  </si>
  <si>
    <t>3.2.</t>
  </si>
  <si>
    <t>3.3.</t>
  </si>
  <si>
    <t>3.4.</t>
  </si>
  <si>
    <t>Итого по подпрограмме III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</si>
  <si>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</si>
  <si>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 xml:space="preserve">Региональный проект "Социальная активность" </t>
  </si>
  <si>
    <t>Организация, проведение и участие в мероприятиях, направленных на развитие и поддержку добровольчества (волонтерства)</t>
  </si>
  <si>
    <t>Реализация мер, направленных на выявление, развитие и поддержку талантливой и творческой молодежи</t>
  </si>
  <si>
    <t>Организация, проведение и участие в мероприятиях, направленных на профессиональную ориентацию и  временную занятость несовершеннолетних граждан</t>
  </si>
  <si>
    <t>Организация, проведение и участие в мероприятиях гражданско-патриотического и правового воспитания молодежи</t>
  </si>
  <si>
    <t xml:space="preserve">Организация, проведение и участие в мероприятиях по формированию  положительной мотивации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 </t>
  </si>
  <si>
    <t>Обеспечение деятельности муниципального автономного учреждения Нефтеюганского района «Перспектива"</t>
  </si>
  <si>
    <t xml:space="preserve">Цель 1.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</si>
  <si>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Подпрограмма 3 «Молодежь Нефтеюганского района</t>
  </si>
  <si>
    <t xml:space="preserve"> Департамент образования Нефтеюганского района</t>
  </si>
  <si>
    <t>Соисполнитель 5
Отдел по делам молодежи администрации Нефтеюганского района</t>
  </si>
  <si>
    <t>Соисполнитель 2
Департамент образования Нефтеюганского района</t>
  </si>
  <si>
    <t>Отдел по делам молодежи администрации Нефтеюганского района</t>
  </si>
  <si>
    <t>Управление по связям с общественностью администрации Нефтеюганского района, Департамент образования  Нефтеюганского района, Департамент культуры и спорта Нефтеюганского района, Отдел по делам молодежи администрации Нефтеюганского района, в том числе</t>
  </si>
  <si>
    <t>Департамент образования  Нефтеюганского района</t>
  </si>
  <si>
    <t>Управление по связям
 с общественностью администрации Нефтеюганского района, Департамент образования Нефтеюганского района, Департамент культуры и спорта Нефтеюганского района, Департамент строительства и жилищно-коммунального комплекса Нефтеюганского района, в том числе:</t>
  </si>
  <si>
    <t xml:space="preserve">Департамент образования Нефтеюганского района , Отдел по делам молодежи администрации Нефтеюганского района </t>
  </si>
  <si>
    <t xml:space="preserve">Основное мероприятие "Создание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 (волонтерства)"   </t>
  </si>
  <si>
    <t>Основное мероприятие "Создание условий для развития гражданско-патриотических, военно-патриотических качеств молодежи"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</si>
  <si>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</t>
  </si>
  <si>
    <t>Региональный проект "Социальная активность" ( Целевой показатель  4 таблицы 1)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</si>
  <si>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 (Целевой показатель 4 таблицы 1 )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</si>
  <si>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(Целевой показатель  4 таблицы 1)</t>
  </si>
  <si>
    <t>Основное мероприятие "Создание условий для развития 
гражданско-патриотических, военно-патриотических качеств молодежи"(Целевой показатель 4 таблицы 1)</t>
  </si>
  <si>
    <t>Задача 4. Обеспечение эффективной системы социализации и самореализации молодежи, развитие потенциала молодежи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</si>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</sst>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0"/>
    <numFmt numFmtId="167" formatCode="_-* #,##0.00000_р_._-;\-* #,##0.00000_р_._-;_-* &quot;-&quot;?????_р_._-;_-@_-"/>
    <numFmt numFmtId="168" formatCode="_-* #,##0.0000000\ _₽_-;\-* #,##0.0000000\ _₽_-;_-* &quot;-&quot;???????\ _₽_-;_-@_-"/>
    <numFmt numFmtId="169" formatCode="_-* #,##0.00000_р_._-;\-* #,##0.00000_р_._-;_-* &quot;-&quot;??_р_._-;_-@_-"/>
    <numFmt numFmtId="170" formatCode="#,##0.0"/>
    <numFmt numFmtId="171" formatCode="_-* #,##0.00000\ _₽_-;\-* #,##0.00000\ _₽_-;_-* &quot;-&quot;?????\ _₽_-;_-@_-"/>
    <numFmt numFmtId="172" formatCode="0.0"/>
  </numFmts>
  <fonts count="39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  <font>
      <sz val="15"/>
      <name val="Arial"/>
      <family val="2"/>
      <charset val="204"/>
    </font>
    <font>
      <b/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0" borderId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3" fillId="0" borderId="0"/>
  </cellStyleXfs>
  <cellXfs count="359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2"/>
    <xf numFmtId="0" fontId="9" fillId="0" borderId="0" xfId="2" applyFont="1" applyFill="1"/>
    <xf numFmtId="0" fontId="5" fillId="3" borderId="0" xfId="2" applyFill="1"/>
    <xf numFmtId="167" fontId="5" fillId="0" borderId="0" xfId="2" applyNumberFormat="1" applyFill="1" applyAlignment="1">
      <alignment vertical="center"/>
    </xf>
    <xf numFmtId="0" fontId="5" fillId="4" borderId="0" xfId="2" applyFill="1"/>
    <xf numFmtId="0" fontId="2" fillId="0" borderId="0" xfId="0" applyFont="1" applyAlignment="1">
      <alignment vertical="top" wrapText="1"/>
    </xf>
    <xf numFmtId="164" fontId="12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left" vertical="center" wrapText="1"/>
    </xf>
    <xf numFmtId="0" fontId="5" fillId="0" borderId="0" xfId="2" applyFill="1"/>
    <xf numFmtId="0" fontId="3" fillId="0" borderId="0" xfId="2" applyFont="1" applyFill="1"/>
    <xf numFmtId="0" fontId="5" fillId="0" borderId="5" xfId="2" applyFill="1" applyBorder="1"/>
    <xf numFmtId="0" fontId="2" fillId="0" borderId="1" xfId="0" applyFont="1" applyFill="1" applyBorder="1" applyAlignment="1">
      <alignment horizontal="justify" vertical="top" wrapText="1"/>
    </xf>
    <xf numFmtId="164" fontId="5" fillId="0" borderId="0" xfId="2" applyNumberFormat="1" applyFill="1"/>
    <xf numFmtId="0" fontId="5" fillId="0" borderId="0" xfId="2" applyFill="1" applyAlignment="1">
      <alignment vertical="center"/>
    </xf>
    <xf numFmtId="164" fontId="5" fillId="0" borderId="0" xfId="2" applyNumberForma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5" fillId="5" borderId="0" xfId="2" applyFill="1"/>
    <xf numFmtId="164" fontId="14" fillId="0" borderId="0" xfId="2" applyNumberFormat="1" applyFont="1" applyFill="1" applyBorder="1" applyAlignment="1">
      <alignment horizontal="center" vertical="center" wrapText="1"/>
    </xf>
    <xf numFmtId="167" fontId="8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6" borderId="15" xfId="0" applyNumberFormat="1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center" vertical="top" wrapText="1"/>
    </xf>
    <xf numFmtId="0" fontId="30" fillId="0" borderId="16" xfId="0" applyFont="1" applyBorder="1" applyAlignment="1">
      <alignment vertical="top" wrapText="1"/>
    </xf>
    <xf numFmtId="167" fontId="20" fillId="0" borderId="1" xfId="3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14" fillId="0" borderId="1" xfId="3" applyNumberFormat="1" applyFont="1" applyFill="1" applyBorder="1" applyAlignment="1">
      <alignment horizontal="center" vertical="center"/>
    </xf>
    <xf numFmtId="167" fontId="20" fillId="0" borderId="1" xfId="3" applyNumberFormat="1" applyFont="1" applyFill="1" applyBorder="1" applyAlignment="1">
      <alignment vertical="center"/>
    </xf>
    <xf numFmtId="167" fontId="20" fillId="0" borderId="1" xfId="1" applyNumberFormat="1" applyFont="1" applyFill="1" applyBorder="1" applyAlignment="1">
      <alignment vertical="center"/>
    </xf>
    <xf numFmtId="164" fontId="5" fillId="0" borderId="0" xfId="2" applyNumberFormat="1" applyFill="1" applyBorder="1"/>
    <xf numFmtId="167" fontId="24" fillId="0" borderId="1" xfId="3" applyNumberFormat="1" applyFont="1" applyFill="1" applyBorder="1" applyAlignment="1">
      <alignment horizontal="center" vertical="center"/>
    </xf>
    <xf numFmtId="167" fontId="24" fillId="0" borderId="1" xfId="1" applyNumberFormat="1" applyFont="1" applyFill="1" applyBorder="1" applyAlignment="1">
      <alignment horizontal="center" vertical="center"/>
    </xf>
    <xf numFmtId="167" fontId="24" fillId="0" borderId="1" xfId="3" applyNumberFormat="1" applyFont="1" applyFill="1" applyBorder="1" applyAlignment="1">
      <alignment vertical="center"/>
    </xf>
    <xf numFmtId="167" fontId="14" fillId="0" borderId="1" xfId="1" applyNumberFormat="1" applyFont="1" applyFill="1" applyBorder="1" applyAlignment="1">
      <alignment horizontal="center" vertical="center"/>
    </xf>
    <xf numFmtId="165" fontId="5" fillId="0" borderId="0" xfId="2" applyNumberFormat="1" applyFill="1"/>
    <xf numFmtId="168" fontId="5" fillId="0" borderId="0" xfId="2" applyNumberFormat="1" applyFill="1"/>
    <xf numFmtId="167" fontId="5" fillId="0" borderId="0" xfId="2" applyNumberFormat="1" applyFill="1" applyBorder="1" applyAlignment="1">
      <alignment vertical="center"/>
    </xf>
    <xf numFmtId="164" fontId="31" fillId="0" borderId="10" xfId="2" applyNumberFormat="1" applyFont="1" applyFill="1" applyBorder="1" applyAlignment="1">
      <alignment vertical="top" wrapText="1"/>
    </xf>
    <xf numFmtId="164" fontId="31" fillId="0" borderId="0" xfId="2" applyNumberFormat="1" applyFont="1" applyFill="1" applyAlignment="1">
      <alignment vertical="top" wrapText="1"/>
    </xf>
    <xf numFmtId="0" fontId="3" fillId="0" borderId="0" xfId="2" applyFont="1" applyFill="1" applyAlignment="1">
      <alignment vertical="center"/>
    </xf>
    <xf numFmtId="1" fontId="3" fillId="0" borderId="1" xfId="2" applyNumberFormat="1" applyFont="1" applyFill="1" applyBorder="1" applyAlignment="1">
      <alignment horizontal="center" vertical="center" wrapText="1"/>
    </xf>
    <xf numFmtId="1" fontId="5" fillId="0" borderId="0" xfId="2" applyNumberFormat="1" applyFont="1" applyFill="1"/>
    <xf numFmtId="0" fontId="3" fillId="0" borderId="1" xfId="2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3" fillId="0" borderId="1" xfId="0" applyFont="1" applyFill="1" applyBorder="1" applyAlignment="1">
      <alignment vertical="center" wrapText="1"/>
    </xf>
    <xf numFmtId="167" fontId="13" fillId="0" borderId="1" xfId="2" applyNumberFormat="1" applyFont="1" applyFill="1" applyBorder="1" applyAlignment="1">
      <alignment horizontal="left" vertical="center" wrapText="1"/>
    </xf>
    <xf numFmtId="167" fontId="12" fillId="0" borderId="1" xfId="2" applyNumberFormat="1" applyFont="1" applyFill="1" applyBorder="1" applyAlignment="1">
      <alignment horizontal="left" vertical="center" wrapText="1"/>
    </xf>
    <xf numFmtId="1" fontId="5" fillId="0" borderId="1" xfId="2" applyNumberFormat="1" applyFont="1" applyFill="1" applyBorder="1"/>
    <xf numFmtId="170" fontId="3" fillId="0" borderId="1" xfId="2" applyNumberFormat="1" applyFont="1" applyFill="1" applyBorder="1" applyAlignment="1">
      <alignment horizontal="center" vertical="center" wrapText="1"/>
    </xf>
    <xf numFmtId="169" fontId="8" fillId="0" borderId="0" xfId="1" applyNumberFormat="1" applyFont="1" applyFill="1" applyBorder="1"/>
    <xf numFmtId="0" fontId="33" fillId="0" borderId="0" xfId="5" applyFill="1"/>
    <xf numFmtId="0" fontId="33" fillId="0" borderId="0" xfId="5"/>
    <xf numFmtId="3" fontId="3" fillId="0" borderId="1" xfId="5" applyNumberFormat="1" applyFont="1" applyFill="1" applyBorder="1" applyAlignment="1">
      <alignment horizontal="center" vertical="center" wrapText="1"/>
    </xf>
    <xf numFmtId="3" fontId="3" fillId="0" borderId="4" xfId="5" applyNumberFormat="1" applyFont="1" applyFill="1" applyBorder="1" applyAlignment="1">
      <alignment horizontal="center" vertical="center" wrapText="1"/>
    </xf>
    <xf numFmtId="1" fontId="3" fillId="0" borderId="1" xfId="5" applyNumberFormat="1" applyFont="1" applyFill="1" applyBorder="1" applyAlignment="1">
      <alignment horizontal="center" vertical="center" wrapText="1"/>
    </xf>
    <xf numFmtId="0" fontId="35" fillId="0" borderId="1" xfId="5" applyFont="1" applyFill="1" applyBorder="1" applyAlignment="1">
      <alignment horizontal="left" vertical="center" wrapText="1"/>
    </xf>
    <xf numFmtId="171" fontId="36" fillId="0" borderId="1" xfId="5" applyNumberFormat="1" applyFont="1" applyFill="1" applyBorder="1" applyAlignment="1">
      <alignment horizontal="right" vertical="center" wrapText="1"/>
    </xf>
    <xf numFmtId="0" fontId="37" fillId="0" borderId="1" xfId="5" applyFont="1" applyFill="1" applyBorder="1" applyAlignment="1">
      <alignment horizontal="left" vertical="center" wrapText="1"/>
    </xf>
    <xf numFmtId="171" fontId="34" fillId="0" borderId="1" xfId="5" applyNumberFormat="1" applyFont="1" applyFill="1" applyBorder="1" applyAlignment="1">
      <alignment horizontal="right" vertical="center" wrapText="1"/>
    </xf>
    <xf numFmtId="171" fontId="34" fillId="0" borderId="4" xfId="5" applyNumberFormat="1" applyFont="1" applyFill="1" applyBorder="1" applyAlignment="1">
      <alignment horizontal="right" vertical="center" wrapText="1"/>
    </xf>
    <xf numFmtId="1" fontId="3" fillId="0" borderId="1" xfId="5" applyNumberFormat="1" applyFont="1" applyFill="1" applyBorder="1" applyAlignment="1">
      <alignment horizontal="left" vertical="center" wrapText="1"/>
    </xf>
    <xf numFmtId="171" fontId="30" fillId="6" borderId="1" xfId="5" applyNumberFormat="1" applyFont="1" applyFill="1" applyBorder="1" applyAlignment="1">
      <alignment vertical="center" wrapText="1"/>
    </xf>
    <xf numFmtId="171" fontId="30" fillId="0" borderId="1" xfId="5" applyNumberFormat="1" applyFont="1" applyFill="1" applyBorder="1" applyAlignment="1">
      <alignment vertical="center" wrapText="1"/>
    </xf>
    <xf numFmtId="3" fontId="3" fillId="0" borderId="1" xfId="5" applyNumberFormat="1" applyFont="1" applyFill="1" applyBorder="1" applyAlignment="1">
      <alignment horizontal="left" vertical="center" wrapText="1"/>
    </xf>
    <xf numFmtId="171" fontId="30" fillId="0" borderId="1" xfId="5" applyNumberFormat="1" applyFont="1" applyFill="1" applyBorder="1" applyAlignment="1">
      <alignment horizontal="right" vertical="center" wrapText="1"/>
    </xf>
    <xf numFmtId="171" fontId="30" fillId="0" borderId="4" xfId="5" applyNumberFormat="1" applyFont="1" applyFill="1" applyBorder="1" applyAlignment="1">
      <alignment horizontal="right" vertical="center" wrapText="1"/>
    </xf>
    <xf numFmtId="3" fontId="10" fillId="0" borderId="1" xfId="5" applyNumberFormat="1" applyFont="1" applyFill="1" applyBorder="1" applyAlignment="1">
      <alignment horizontal="left" vertical="center" wrapText="1"/>
    </xf>
    <xf numFmtId="171" fontId="38" fillId="0" borderId="1" xfId="5" applyNumberFormat="1" applyFont="1" applyFill="1" applyBorder="1" applyAlignment="1">
      <alignment horizontal="right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NumberFormat="1" applyFont="1" applyFill="1" applyBorder="1" applyAlignment="1">
      <alignment horizontal="left" vertical="center" wrapText="1"/>
    </xf>
    <xf numFmtId="171" fontId="34" fillId="0" borderId="0" xfId="5" applyNumberFormat="1" applyFont="1" applyFill="1" applyBorder="1" applyAlignment="1">
      <alignment horizontal="center" vertical="center" wrapText="1"/>
    </xf>
    <xf numFmtId="172" fontId="3" fillId="0" borderId="0" xfId="5" applyNumberFormat="1" applyFont="1" applyFill="1" applyBorder="1" applyAlignment="1">
      <alignment horizontal="center" vertical="center" wrapText="1"/>
    </xf>
    <xf numFmtId="3" fontId="3" fillId="0" borderId="0" xfId="5" applyNumberFormat="1" applyFont="1" applyFill="1" applyBorder="1" applyAlignment="1">
      <alignment horizontal="left" vertical="center" wrapText="1"/>
    </xf>
    <xf numFmtId="171" fontId="34" fillId="0" borderId="0" xfId="5" applyNumberFormat="1" applyFont="1" applyFill="1" applyBorder="1" applyAlignment="1">
      <alignment horizontal="right" vertical="center" wrapText="1"/>
    </xf>
    <xf numFmtId="0" fontId="9" fillId="0" borderId="0" xfId="5" applyFont="1" applyFill="1" applyBorder="1" applyAlignment="1">
      <alignment horizontal="center"/>
    </xf>
    <xf numFmtId="0" fontId="9" fillId="0" borderId="0" xfId="5" applyFont="1" applyFill="1"/>
    <xf numFmtId="0" fontId="3" fillId="0" borderId="0" xfId="5" applyFont="1" applyFill="1"/>
    <xf numFmtId="2" fontId="3" fillId="0" borderId="15" xfId="5" applyNumberFormat="1" applyFont="1" applyFill="1" applyBorder="1" applyAlignment="1">
      <alignment horizontal="center" vertical="center" wrapText="1"/>
    </xf>
    <xf numFmtId="1" fontId="30" fillId="0" borderId="1" xfId="5" applyNumberFormat="1" applyFont="1" applyFill="1" applyBorder="1" applyAlignment="1">
      <alignment horizontal="center" vertical="center" wrapText="1"/>
    </xf>
    <xf numFmtId="1" fontId="5" fillId="0" borderId="0" xfId="5" applyNumberFormat="1" applyFont="1" applyFill="1"/>
    <xf numFmtId="3" fontId="3" fillId="0" borderId="15" xfId="5" applyNumberFormat="1" applyFont="1" applyFill="1" applyBorder="1" applyAlignment="1">
      <alignment horizontal="center" vertical="center" wrapText="1"/>
    </xf>
    <xf numFmtId="0" fontId="37" fillId="0" borderId="1" xfId="5" applyFont="1" applyFill="1" applyBorder="1" applyAlignment="1">
      <alignment horizontal="center" vertical="center" wrapText="1"/>
    </xf>
    <xf numFmtId="0" fontId="5" fillId="0" borderId="0" xfId="5" applyFont="1" applyFill="1" applyAlignment="1">
      <alignment vertical="center"/>
    </xf>
    <xf numFmtId="0" fontId="3" fillId="0" borderId="15" xfId="5" applyFont="1" applyFill="1" applyBorder="1" applyAlignment="1">
      <alignment horizontal="center" vertical="center" wrapText="1"/>
    </xf>
    <xf numFmtId="3" fontId="3" fillId="0" borderId="15" xfId="5" applyNumberFormat="1" applyFont="1" applyFill="1" applyBorder="1" applyAlignment="1">
      <alignment horizontal="left" vertical="center" wrapText="1"/>
    </xf>
    <xf numFmtId="2" fontId="3" fillId="0" borderId="1" xfId="5" applyNumberFormat="1" applyFont="1" applyFill="1" applyBorder="1" applyAlignment="1">
      <alignment horizontal="center" vertical="center" wrapText="1"/>
    </xf>
    <xf numFmtId="170" fontId="3" fillId="0" borderId="15" xfId="5" applyNumberFormat="1" applyFont="1" applyFill="1" applyBorder="1" applyAlignment="1">
      <alignment horizontal="center" vertical="center" wrapText="1"/>
    </xf>
    <xf numFmtId="170" fontId="3" fillId="0" borderId="1" xfId="5" applyNumberFormat="1" applyFont="1" applyFill="1" applyBorder="1" applyAlignment="1">
      <alignment horizontal="center" vertical="center" wrapText="1"/>
    </xf>
    <xf numFmtId="164" fontId="9" fillId="0" borderId="0" xfId="2" applyNumberFormat="1" applyFont="1" applyFill="1"/>
    <xf numFmtId="164" fontId="18" fillId="0" borderId="0" xfId="2" applyNumberFormat="1" applyFont="1" applyFill="1"/>
    <xf numFmtId="0" fontId="18" fillId="0" borderId="0" xfId="2" applyFont="1" applyFill="1"/>
    <xf numFmtId="0" fontId="3" fillId="0" borderId="15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164" fontId="8" fillId="0" borderId="0" xfId="2" applyNumberFormat="1" applyFont="1" applyFill="1" applyAlignment="1">
      <alignment wrapText="1"/>
    </xf>
    <xf numFmtId="164" fontId="18" fillId="0" borderId="0" xfId="2" applyNumberFormat="1" applyFont="1" applyFill="1" applyAlignment="1">
      <alignment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justify" vertical="top" wrapText="1"/>
    </xf>
    <xf numFmtId="1" fontId="30" fillId="0" borderId="15" xfId="5" applyNumberFormat="1" applyFont="1" applyFill="1" applyBorder="1" applyAlignment="1">
      <alignment horizontal="center" vertical="center" wrapText="1"/>
    </xf>
    <xf numFmtId="167" fontId="8" fillId="0" borderId="1" xfId="2" applyNumberFormat="1" applyFont="1" applyFill="1" applyBorder="1"/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6" borderId="15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top" wrapText="1"/>
    </xf>
    <xf numFmtId="167" fontId="5" fillId="0" borderId="0" xfId="2" applyNumberFormat="1" applyFill="1"/>
    <xf numFmtId="0" fontId="0" fillId="0" borderId="0" xfId="0"/>
    <xf numFmtId="167" fontId="28" fillId="0" borderId="1" xfId="3" applyNumberFormat="1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3" fillId="0" borderId="1" xfId="2" applyNumberFormat="1" applyFont="1" applyFill="1" applyBorder="1" applyAlignment="1">
      <alignment horizontal="left" vertical="center" wrapText="1"/>
    </xf>
    <xf numFmtId="164" fontId="21" fillId="0" borderId="1" xfId="2" applyNumberFormat="1" applyFont="1" applyFill="1" applyBorder="1" applyAlignment="1">
      <alignment horizontal="left" vertical="center" wrapText="1"/>
    </xf>
    <xf numFmtId="167" fontId="20" fillId="0" borderId="1" xfId="1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3" fontId="3" fillId="0" borderId="1" xfId="5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67" fontId="14" fillId="4" borderId="1" xfId="3" applyNumberFormat="1" applyFont="1" applyFill="1" applyBorder="1" applyAlignment="1">
      <alignment horizontal="center" vertical="center"/>
    </xf>
    <xf numFmtId="167" fontId="14" fillId="4" borderId="1" xfId="1" applyNumberFormat="1" applyFont="1" applyFill="1" applyBorder="1" applyAlignment="1">
      <alignment horizontal="center" vertical="center"/>
    </xf>
    <xf numFmtId="167" fontId="8" fillId="4" borderId="1" xfId="3" applyNumberFormat="1" applyFont="1" applyFill="1" applyBorder="1" applyAlignment="1">
      <alignment horizontal="center" vertical="center"/>
    </xf>
    <xf numFmtId="167" fontId="8" fillId="4" borderId="1" xfId="1" applyNumberFormat="1" applyFont="1" applyFill="1" applyBorder="1" applyAlignment="1">
      <alignment horizontal="center" vertical="center"/>
    </xf>
    <xf numFmtId="164" fontId="21" fillId="4" borderId="1" xfId="2" applyNumberFormat="1" applyFont="1" applyFill="1" applyBorder="1" applyAlignment="1">
      <alignment horizontal="left" vertical="center" wrapText="1"/>
    </xf>
    <xf numFmtId="167" fontId="20" fillId="4" borderId="1" xfId="3" applyNumberFormat="1" applyFont="1" applyFill="1" applyBorder="1" applyAlignment="1">
      <alignment horizontal="center" vertical="center"/>
    </xf>
    <xf numFmtId="164" fontId="23" fillId="4" borderId="1" xfId="2" applyNumberFormat="1" applyFont="1" applyFill="1" applyBorder="1" applyAlignment="1">
      <alignment horizontal="left" vertical="center" wrapText="1"/>
    </xf>
    <xf numFmtId="167" fontId="24" fillId="4" borderId="1" xfId="3" applyNumberFormat="1" applyFont="1" applyFill="1" applyBorder="1" applyAlignment="1">
      <alignment horizontal="center" vertical="center"/>
    </xf>
    <xf numFmtId="164" fontId="12" fillId="4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67" fontId="8" fillId="0" borderId="1" xfId="1" applyNumberFormat="1" applyFont="1" applyFill="1" applyBorder="1" applyAlignment="1">
      <alignment horizontal="center" vertical="center" wrapText="1"/>
    </xf>
    <xf numFmtId="167" fontId="8" fillId="4" borderId="1" xfId="1" applyNumberFormat="1" applyFont="1" applyFill="1" applyBorder="1" applyAlignment="1">
      <alignment horizontal="center"/>
    </xf>
    <xf numFmtId="167" fontId="8" fillId="0" borderId="0" xfId="1" applyNumberFormat="1" applyFont="1" applyFill="1" applyAlignment="1">
      <alignment horizontal="center"/>
    </xf>
    <xf numFmtId="169" fontId="5" fillId="0" borderId="0" xfId="2" applyNumberFormat="1" applyFill="1"/>
    <xf numFmtId="164" fontId="5" fillId="5" borderId="0" xfId="2" applyNumberFormat="1" applyFill="1"/>
    <xf numFmtId="167" fontId="5" fillId="5" borderId="0" xfId="2" applyNumberFormat="1" applyFill="1" applyAlignment="1">
      <alignment vertical="center"/>
    </xf>
    <xf numFmtId="164" fontId="18" fillId="5" borderId="0" xfId="2" applyNumberFormat="1" applyFont="1" applyFill="1"/>
    <xf numFmtId="165" fontId="5" fillId="5" borderId="0" xfId="2" applyNumberFormat="1" applyFill="1"/>
    <xf numFmtId="168" fontId="5" fillId="5" borderId="0" xfId="2" applyNumberFormat="1" applyFill="1"/>
    <xf numFmtId="164" fontId="13" fillId="0" borderId="2" xfId="2" applyNumberFormat="1" applyFont="1" applyFill="1" applyBorder="1" applyAlignment="1">
      <alignment horizontal="left" vertical="center" wrapText="1"/>
    </xf>
    <xf numFmtId="167" fontId="14" fillId="0" borderId="1" xfId="3" applyNumberFormat="1" applyFont="1" applyFill="1" applyBorder="1" applyAlignment="1">
      <alignment horizontal="center"/>
    </xf>
    <xf numFmtId="164" fontId="12" fillId="0" borderId="2" xfId="2" applyNumberFormat="1" applyFont="1" applyFill="1" applyBorder="1" applyAlignment="1">
      <alignment horizontal="left" vertical="center" wrapText="1"/>
    </xf>
    <xf numFmtId="167" fontId="8" fillId="0" borderId="1" xfId="3" applyNumberFormat="1" applyFont="1" applyFill="1" applyBorder="1" applyAlignment="1">
      <alignment horizontal="center"/>
    </xf>
    <xf numFmtId="167" fontId="8" fillId="0" borderId="1" xfId="2" applyNumberFormat="1" applyFont="1" applyFill="1" applyBorder="1" applyAlignment="1">
      <alignment horizontal="center"/>
    </xf>
    <xf numFmtId="167" fontId="14" fillId="4" borderId="1" xfId="1" applyNumberFormat="1" applyFont="1" applyFill="1" applyBorder="1" applyAlignment="1">
      <alignment horizontal="center"/>
    </xf>
    <xf numFmtId="169" fontId="14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 vertical="center"/>
    </xf>
    <xf numFmtId="169" fontId="24" fillId="0" borderId="1" xfId="3" applyNumberFormat="1" applyFont="1" applyFill="1" applyBorder="1" applyAlignment="1">
      <alignment horizontal="center" vertical="center"/>
    </xf>
    <xf numFmtId="169" fontId="20" fillId="0" borderId="1" xfId="3" applyNumberFormat="1" applyFont="1" applyFill="1" applyBorder="1" applyAlignment="1">
      <alignment horizontal="center" vertical="center"/>
    </xf>
    <xf numFmtId="169" fontId="24" fillId="4" borderId="1" xfId="3" applyNumberFormat="1" applyFont="1" applyFill="1" applyBorder="1" applyAlignment="1">
      <alignment horizontal="center" vertical="center"/>
    </xf>
    <xf numFmtId="169" fontId="20" fillId="4" borderId="1" xfId="3" applyNumberFormat="1" applyFont="1" applyFill="1" applyBorder="1" applyAlignment="1">
      <alignment horizontal="center" vertical="center"/>
    </xf>
    <xf numFmtId="169" fontId="14" fillId="4" borderId="1" xfId="3" applyNumberFormat="1" applyFont="1" applyFill="1" applyBorder="1" applyAlignment="1">
      <alignment horizontal="center" vertical="center"/>
    </xf>
    <xf numFmtId="169" fontId="8" fillId="4" borderId="1" xfId="3" applyNumberFormat="1" applyFont="1" applyFill="1" applyBorder="1" applyAlignment="1">
      <alignment horizontal="center" vertical="center"/>
    </xf>
    <xf numFmtId="169" fontId="14" fillId="4" borderId="1" xfId="3" applyNumberFormat="1" applyFont="1" applyFill="1" applyBorder="1" applyAlignment="1">
      <alignment horizontal="center"/>
    </xf>
    <xf numFmtId="169" fontId="8" fillId="0" borderId="1" xfId="3" applyNumberFormat="1" applyFont="1" applyFill="1" applyBorder="1" applyAlignment="1">
      <alignment horizontal="center"/>
    </xf>
    <xf numFmtId="169" fontId="8" fillId="4" borderId="1" xfId="3" applyNumberFormat="1" applyFont="1" applyFill="1" applyBorder="1" applyAlignment="1">
      <alignment horizontal="center"/>
    </xf>
    <xf numFmtId="169" fontId="9" fillId="0" borderId="0" xfId="2" applyNumberFormat="1" applyFon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4" fontId="7" fillId="0" borderId="13" xfId="2" applyNumberFormat="1" applyFont="1" applyFill="1" applyBorder="1" applyAlignment="1">
      <alignment horizontal="center" vertical="center" wrapText="1"/>
    </xf>
    <xf numFmtId="164" fontId="7" fillId="0" borderId="12" xfId="2" applyNumberFormat="1" applyFont="1" applyFill="1" applyBorder="1" applyAlignment="1">
      <alignment horizontal="center" vertical="center" wrapText="1"/>
    </xf>
    <xf numFmtId="164" fontId="7" fillId="0" borderId="9" xfId="2" applyNumberFormat="1" applyFont="1" applyFill="1" applyBorder="1" applyAlignment="1">
      <alignment horizontal="center" vertical="center" wrapText="1"/>
    </xf>
    <xf numFmtId="164" fontId="7" fillId="0" borderId="10" xfId="2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7" fillId="0" borderId="7" xfId="2" applyNumberFormat="1" applyFont="1" applyFill="1" applyBorder="1" applyAlignment="1">
      <alignment horizontal="center" vertical="center" wrapText="1"/>
    </xf>
    <xf numFmtId="164" fontId="7" fillId="0" borderId="6" xfId="2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64" fontId="8" fillId="0" borderId="13" xfId="2" applyNumberFormat="1" applyFont="1" applyFill="1" applyBorder="1" applyAlignment="1">
      <alignment horizontal="center" vertical="center" wrapText="1"/>
    </xf>
    <xf numFmtId="164" fontId="8" fillId="0" borderId="10" xfId="2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64" fontId="8" fillId="0" borderId="15" xfId="2" applyNumberFormat="1" applyFont="1" applyFill="1" applyBorder="1" applyAlignment="1">
      <alignment horizontal="center" vertical="center" wrapText="1"/>
    </xf>
    <xf numFmtId="164" fontId="8" fillId="0" borderId="5" xfId="2" applyNumberFormat="1" applyFont="1" applyFill="1" applyBorder="1" applyAlignment="1">
      <alignment horizontal="center" vertical="center" wrapText="1"/>
    </xf>
    <xf numFmtId="164" fontId="8" fillId="0" borderId="14" xfId="2" applyNumberFormat="1" applyFont="1" applyFill="1" applyBorder="1" applyAlignment="1">
      <alignment horizontal="center" vertical="center" wrapText="1"/>
    </xf>
    <xf numFmtId="0" fontId="8" fillId="0" borderId="15" xfId="2" applyNumberFormat="1" applyFont="1" applyFill="1" applyBorder="1" applyAlignment="1">
      <alignment horizontal="center" vertical="center" wrapText="1"/>
    </xf>
    <xf numFmtId="0" fontId="8" fillId="0" borderId="5" xfId="2" applyNumberFormat="1" applyFont="1" applyFill="1" applyBorder="1" applyAlignment="1">
      <alignment horizontal="center" vertical="center" wrapText="1"/>
    </xf>
    <xf numFmtId="0" fontId="8" fillId="0" borderId="14" xfId="2" applyNumberFormat="1" applyFont="1" applyFill="1" applyBorder="1" applyAlignment="1">
      <alignment horizontal="center" vertical="center" wrapText="1"/>
    </xf>
    <xf numFmtId="164" fontId="8" fillId="0" borderId="11" xfId="2" applyNumberFormat="1" applyFont="1" applyFill="1" applyBorder="1" applyAlignment="1">
      <alignment horizontal="center" vertical="center" wrapText="1"/>
    </xf>
    <xf numFmtId="164" fontId="8" fillId="0" borderId="9" xfId="2" applyNumberFormat="1" applyFont="1" applyFill="1" applyBorder="1" applyAlignment="1">
      <alignment horizontal="center" vertical="center" wrapText="1"/>
    </xf>
    <xf numFmtId="164" fontId="8" fillId="0" borderId="6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9" xfId="2" applyNumberFormat="1" applyFont="1" applyFill="1" applyBorder="1" applyAlignment="1">
      <alignment horizontal="center" vertical="center" wrapText="1"/>
    </xf>
    <xf numFmtId="0" fontId="8" fillId="0" borderId="6" xfId="2" applyNumberFormat="1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left" vertical="top" wrapText="1"/>
    </xf>
    <xf numFmtId="164" fontId="8" fillId="0" borderId="13" xfId="2" applyNumberFormat="1" applyFont="1" applyFill="1" applyBorder="1" applyAlignment="1">
      <alignment horizontal="left" vertical="center" wrapText="1"/>
    </xf>
    <xf numFmtId="164" fontId="8" fillId="0" borderId="12" xfId="2" applyNumberFormat="1" applyFont="1" applyFill="1" applyBorder="1" applyAlignment="1">
      <alignment horizontal="left" vertical="center" wrapText="1"/>
    </xf>
    <xf numFmtId="164" fontId="8" fillId="0" borderId="11" xfId="2" applyNumberFormat="1" applyFont="1" applyFill="1" applyBorder="1" applyAlignment="1">
      <alignment horizontal="left" vertical="center" wrapText="1"/>
    </xf>
    <xf numFmtId="164" fontId="8" fillId="0" borderId="10" xfId="2" applyNumberFormat="1" applyFont="1" applyFill="1" applyBorder="1" applyAlignment="1">
      <alignment horizontal="left" vertical="center" wrapText="1"/>
    </xf>
    <xf numFmtId="164" fontId="8" fillId="0" borderId="0" xfId="2" applyNumberFormat="1" applyFont="1" applyFill="1" applyBorder="1" applyAlignment="1">
      <alignment horizontal="left" vertical="center" wrapText="1"/>
    </xf>
    <xf numFmtId="164" fontId="8" fillId="0" borderId="9" xfId="2" applyNumberFormat="1" applyFont="1" applyFill="1" applyBorder="1" applyAlignment="1">
      <alignment horizontal="left" vertical="center" wrapText="1"/>
    </xf>
    <xf numFmtId="164" fontId="8" fillId="0" borderId="8" xfId="2" applyNumberFormat="1" applyFont="1" applyFill="1" applyBorder="1" applyAlignment="1">
      <alignment horizontal="left" vertical="center" wrapText="1"/>
    </xf>
    <xf numFmtId="164" fontId="8" fillId="0" borderId="7" xfId="2" applyNumberFormat="1" applyFont="1" applyFill="1" applyBorder="1" applyAlignment="1">
      <alignment horizontal="left" vertical="center" wrapText="1"/>
    </xf>
    <xf numFmtId="164" fontId="8" fillId="0" borderId="6" xfId="2" applyNumberFormat="1" applyFont="1" applyFill="1" applyBorder="1" applyAlignment="1">
      <alignment horizontal="left" vertical="center" wrapText="1"/>
    </xf>
    <xf numFmtId="167" fontId="8" fillId="0" borderId="13" xfId="2" applyNumberFormat="1" applyFont="1" applyFill="1" applyBorder="1" applyAlignment="1">
      <alignment horizontal="left" vertical="center" wrapText="1"/>
    </xf>
    <xf numFmtId="167" fontId="8" fillId="0" borderId="12" xfId="2" applyNumberFormat="1" applyFont="1" applyFill="1" applyBorder="1" applyAlignment="1">
      <alignment horizontal="left" vertical="center" wrapText="1"/>
    </xf>
    <xf numFmtId="167" fontId="8" fillId="0" borderId="11" xfId="2" applyNumberFormat="1" applyFont="1" applyFill="1" applyBorder="1" applyAlignment="1">
      <alignment horizontal="left" vertical="center" wrapText="1"/>
    </xf>
    <xf numFmtId="167" fontId="8" fillId="0" borderId="10" xfId="2" applyNumberFormat="1" applyFont="1" applyFill="1" applyBorder="1" applyAlignment="1">
      <alignment horizontal="left" vertical="center" wrapText="1"/>
    </xf>
    <xf numFmtId="167" fontId="8" fillId="0" borderId="0" xfId="2" applyNumberFormat="1" applyFont="1" applyFill="1" applyBorder="1" applyAlignment="1">
      <alignment horizontal="left" vertical="center" wrapText="1"/>
    </xf>
    <xf numFmtId="167" fontId="8" fillId="0" borderId="9" xfId="2" applyNumberFormat="1" applyFont="1" applyFill="1" applyBorder="1" applyAlignment="1">
      <alignment horizontal="left" vertical="center" wrapText="1"/>
    </xf>
    <xf numFmtId="167" fontId="8" fillId="0" borderId="8" xfId="2" applyNumberFormat="1" applyFont="1" applyFill="1" applyBorder="1" applyAlignment="1">
      <alignment horizontal="left" vertical="center" wrapText="1"/>
    </xf>
    <xf numFmtId="167" fontId="8" fillId="0" borderId="7" xfId="2" applyNumberFormat="1" applyFont="1" applyFill="1" applyBorder="1" applyAlignment="1">
      <alignment horizontal="left" vertical="center" wrapText="1"/>
    </xf>
    <xf numFmtId="167" fontId="8" fillId="0" borderId="6" xfId="2" applyNumberFormat="1" applyFont="1" applyFill="1" applyBorder="1" applyAlignment="1">
      <alignment horizontal="left" vertical="center" wrapText="1"/>
    </xf>
    <xf numFmtId="164" fontId="7" fillId="0" borderId="11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left" vertical="center" wrapText="1"/>
    </xf>
    <xf numFmtId="164" fontId="6" fillId="0" borderId="3" xfId="2" applyNumberFormat="1" applyFont="1" applyFill="1" applyBorder="1" applyAlignment="1">
      <alignment horizontal="left" vertical="center" wrapText="1"/>
    </xf>
    <xf numFmtId="164" fontId="6" fillId="0" borderId="2" xfId="2" applyNumberFormat="1" applyFont="1" applyFill="1" applyBorder="1" applyAlignment="1">
      <alignment horizontal="left" vertical="center" wrapText="1"/>
    </xf>
    <xf numFmtId="167" fontId="6" fillId="0" borderId="4" xfId="2" applyNumberFormat="1" applyFont="1" applyFill="1" applyBorder="1" applyAlignment="1">
      <alignment horizontal="left" wrapText="1"/>
    </xf>
    <xf numFmtId="167" fontId="6" fillId="0" borderId="3" xfId="2" applyNumberFormat="1" applyFont="1" applyFill="1" applyBorder="1" applyAlignment="1">
      <alignment horizontal="left" wrapText="1"/>
    </xf>
    <xf numFmtId="167" fontId="6" fillId="0" borderId="2" xfId="2" applyNumberFormat="1" applyFont="1" applyFill="1" applyBorder="1" applyAlignment="1">
      <alignment horizontal="left" wrapText="1"/>
    </xf>
    <xf numFmtId="164" fontId="8" fillId="0" borderId="4" xfId="2" applyNumberFormat="1" applyFont="1" applyFill="1" applyBorder="1" applyAlignment="1">
      <alignment horizontal="left" vertical="center" wrapText="1"/>
    </xf>
    <xf numFmtId="164" fontId="8" fillId="0" borderId="3" xfId="2" applyNumberFormat="1" applyFont="1" applyFill="1" applyBorder="1" applyAlignment="1">
      <alignment horizontal="left" vertical="center" wrapText="1"/>
    </xf>
    <xf numFmtId="164" fontId="8" fillId="0" borderId="2" xfId="2" applyNumberFormat="1" applyFont="1" applyFill="1" applyBorder="1" applyAlignment="1">
      <alignment horizontal="left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5" xfId="2" applyNumberFormat="1" applyFont="1" applyFill="1" applyBorder="1" applyAlignment="1">
      <alignment horizontal="center" vertical="center" wrapText="1"/>
    </xf>
    <xf numFmtId="0" fontId="20" fillId="0" borderId="15" xfId="2" applyNumberFormat="1" applyFont="1" applyFill="1" applyBorder="1" applyAlignment="1">
      <alignment horizontal="center" vertical="center" wrapText="1"/>
    </xf>
    <xf numFmtId="0" fontId="20" fillId="0" borderId="5" xfId="2" applyNumberFormat="1" applyFont="1" applyFill="1" applyBorder="1" applyAlignment="1">
      <alignment horizontal="center" vertical="center" wrapText="1"/>
    </xf>
    <xf numFmtId="0" fontId="20" fillId="0" borderId="14" xfId="2" applyNumberFormat="1" applyFont="1" applyFill="1" applyBorder="1" applyAlignment="1">
      <alignment horizontal="center" vertical="center" wrapText="1"/>
    </xf>
    <xf numFmtId="164" fontId="22" fillId="0" borderId="15" xfId="2" applyNumberFormat="1" applyFont="1" applyFill="1" applyBorder="1" applyAlignment="1">
      <alignment horizontal="center" vertical="center" wrapText="1"/>
    </xf>
    <xf numFmtId="164" fontId="22" fillId="0" borderId="5" xfId="2" applyNumberFormat="1" applyFont="1" applyFill="1" applyBorder="1" applyAlignment="1">
      <alignment horizontal="center" vertical="center" wrapText="1"/>
    </xf>
    <xf numFmtId="164" fontId="22" fillId="0" borderId="14" xfId="2" applyNumberFormat="1" applyFont="1" applyFill="1" applyBorder="1" applyAlignment="1">
      <alignment horizontal="center" vertical="center" wrapText="1"/>
    </xf>
    <xf numFmtId="164" fontId="15" fillId="0" borderId="13" xfId="2" applyNumberFormat="1" applyFont="1" applyFill="1" applyBorder="1" applyAlignment="1">
      <alignment horizontal="center" vertical="center" wrapText="1"/>
    </xf>
    <xf numFmtId="164" fontId="15" fillId="0" borderId="12" xfId="2" applyNumberFormat="1" applyFont="1" applyFill="1" applyBorder="1" applyAlignment="1">
      <alignment horizontal="center" vertical="center" wrapText="1"/>
    </xf>
    <xf numFmtId="164" fontId="15" fillId="0" borderId="11" xfId="2" applyNumberFormat="1" applyFont="1" applyFill="1" applyBorder="1" applyAlignment="1">
      <alignment horizontal="center" vertical="center" wrapText="1"/>
    </xf>
    <xf numFmtId="164" fontId="15" fillId="0" borderId="1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164" fontId="15" fillId="0" borderId="9" xfId="2" applyNumberFormat="1" applyFont="1" applyFill="1" applyBorder="1" applyAlignment="1">
      <alignment horizontal="center" vertical="center" wrapText="1"/>
    </xf>
    <xf numFmtId="164" fontId="15" fillId="0" borderId="8" xfId="2" applyNumberFormat="1" applyFont="1" applyFill="1" applyBorder="1" applyAlignment="1">
      <alignment horizontal="center" vertical="center" wrapText="1"/>
    </xf>
    <xf numFmtId="164" fontId="15" fillId="0" borderId="7" xfId="2" applyNumberFormat="1" applyFont="1" applyFill="1" applyBorder="1" applyAlignment="1">
      <alignment horizontal="center" vertical="center" wrapText="1"/>
    </xf>
    <xf numFmtId="164" fontId="15" fillId="0" borderId="6" xfId="2" applyNumberFormat="1" applyFont="1" applyFill="1" applyBorder="1" applyAlignment="1">
      <alignment horizontal="center" vertical="center" wrapText="1"/>
    </xf>
    <xf numFmtId="164" fontId="27" fillId="0" borderId="15" xfId="2" applyNumberFormat="1" applyFont="1" applyFill="1" applyBorder="1" applyAlignment="1">
      <alignment horizontal="center" vertical="center" wrapText="1"/>
    </xf>
    <xf numFmtId="164" fontId="27" fillId="0" borderId="5" xfId="2" applyNumberFormat="1" applyFont="1" applyFill="1" applyBorder="1" applyAlignment="1">
      <alignment horizontal="center" vertical="center" wrapText="1"/>
    </xf>
    <xf numFmtId="164" fontId="27" fillId="0" borderId="14" xfId="2" applyNumberFormat="1" applyFont="1" applyFill="1" applyBorder="1" applyAlignment="1">
      <alignment horizontal="center" vertical="center" wrapText="1"/>
    </xf>
    <xf numFmtId="164" fontId="20" fillId="0" borderId="15" xfId="2" applyNumberFormat="1" applyFont="1" applyFill="1" applyBorder="1" applyAlignment="1">
      <alignment horizontal="center" vertical="center" wrapText="1"/>
    </xf>
    <xf numFmtId="164" fontId="20" fillId="0" borderId="5" xfId="2" applyNumberFormat="1" applyFont="1" applyFill="1" applyBorder="1" applyAlignment="1">
      <alignment horizontal="center" vertical="center" wrapText="1"/>
    </xf>
    <xf numFmtId="164" fontId="20" fillId="0" borderId="14" xfId="2" applyNumberFormat="1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164" fontId="1" fillId="0" borderId="15" xfId="2" applyNumberFormat="1" applyFont="1" applyFill="1" applyBorder="1" applyAlignment="1">
      <alignment horizontal="center" vertical="center" wrapText="1"/>
    </xf>
    <xf numFmtId="164" fontId="1" fillId="0" borderId="5" xfId="2" applyNumberFormat="1" applyFont="1" applyFill="1" applyBorder="1" applyAlignment="1">
      <alignment horizontal="center" vertical="center" wrapText="1"/>
    </xf>
    <xf numFmtId="164" fontId="1" fillId="0" borderId="14" xfId="2" applyNumberFormat="1" applyFont="1" applyFill="1" applyBorder="1" applyAlignment="1">
      <alignment horizontal="center" vertical="center" wrapText="1"/>
    </xf>
    <xf numFmtId="164" fontId="32" fillId="0" borderId="5" xfId="2" applyNumberFormat="1" applyFont="1" applyFill="1" applyBorder="1" applyAlignment="1">
      <alignment horizontal="center" vertical="center" wrapText="1"/>
    </xf>
    <xf numFmtId="164" fontId="32" fillId="0" borderId="14" xfId="2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/>
    </xf>
    <xf numFmtId="0" fontId="7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 vertical="top" wrapText="1"/>
    </xf>
    <xf numFmtId="164" fontId="17" fillId="0" borderId="1" xfId="2" applyNumberFormat="1" applyFont="1" applyFill="1" applyBorder="1" applyAlignment="1">
      <alignment horizontal="center" vertical="top" wrapText="1"/>
    </xf>
    <xf numFmtId="169" fontId="8" fillId="0" borderId="1" xfId="2" applyNumberFormat="1" applyFont="1" applyFill="1" applyBorder="1" applyAlignment="1">
      <alignment horizontal="center" vertical="center" wrapText="1"/>
    </xf>
    <xf numFmtId="169" fontId="18" fillId="0" borderId="1" xfId="2" applyNumberFormat="1" applyFont="1" applyFill="1" applyBorder="1" applyAlignment="1">
      <alignment horizontal="center" vertical="center" wrapText="1"/>
    </xf>
    <xf numFmtId="164" fontId="8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8" fillId="0" borderId="4" xfId="2" applyNumberFormat="1" applyFont="1" applyFill="1" applyBorder="1" applyAlignment="1">
      <alignment horizontal="center" wrapText="1"/>
    </xf>
    <xf numFmtId="164" fontId="18" fillId="0" borderId="3" xfId="2" applyNumberFormat="1" applyFont="1" applyFill="1" applyBorder="1" applyAlignment="1">
      <alignment horizontal="center" wrapText="1"/>
    </xf>
    <xf numFmtId="164" fontId="18" fillId="0" borderId="2" xfId="2" applyNumberFormat="1" applyFont="1" applyFill="1" applyBorder="1" applyAlignment="1">
      <alignment horizontal="center" wrapText="1"/>
    </xf>
    <xf numFmtId="0" fontId="29" fillId="0" borderId="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16" fontId="8" fillId="0" borderId="15" xfId="2" applyNumberFormat="1" applyFont="1" applyFill="1" applyBorder="1" applyAlignment="1">
      <alignment horizontal="center" vertical="center"/>
    </xf>
    <xf numFmtId="16" fontId="8" fillId="0" borderId="5" xfId="2" applyNumberFormat="1" applyFont="1" applyFill="1" applyBorder="1" applyAlignment="1">
      <alignment horizontal="center" vertical="center"/>
    </xf>
    <xf numFmtId="16" fontId="8" fillId="0" borderId="14" xfId="2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 vertical="center" wrapText="1"/>
    </xf>
    <xf numFmtId="164" fontId="5" fillId="0" borderId="1" xfId="2" applyNumberForma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14" xfId="2" applyNumberFormat="1" applyFont="1" applyFill="1" applyBorder="1" applyAlignment="1">
      <alignment horizontal="center" vertical="center" wrapText="1"/>
    </xf>
    <xf numFmtId="0" fontId="1" fillId="0" borderId="15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horizontal="center" vertical="center" wrapText="1"/>
    </xf>
    <xf numFmtId="49" fontId="16" fillId="0" borderId="15" xfId="2" applyNumberFormat="1" applyFont="1" applyFill="1" applyBorder="1" applyAlignment="1">
      <alignment horizontal="center" vertical="center" wrapText="1"/>
    </xf>
    <xf numFmtId="49" fontId="16" fillId="0" borderId="5" xfId="2" applyNumberFormat="1" applyFont="1" applyFill="1" applyBorder="1" applyAlignment="1">
      <alignment horizontal="center" vertical="center" wrapText="1"/>
    </xf>
    <xf numFmtId="49" fontId="16" fillId="0" borderId="14" xfId="2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top" wrapText="1"/>
    </xf>
    <xf numFmtId="0" fontId="0" fillId="0" borderId="14" xfId="0" applyFill="1" applyBorder="1" applyAlignment="1">
      <alignment vertical="top" wrapText="1"/>
    </xf>
    <xf numFmtId="16" fontId="2" fillId="0" borderId="15" xfId="0" applyNumberFormat="1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3" fontId="3" fillId="0" borderId="15" xfId="5" applyNumberFormat="1" applyFont="1" applyFill="1" applyBorder="1" applyAlignment="1">
      <alignment horizontal="left" vertical="center" wrapText="1"/>
    </xf>
    <xf numFmtId="3" fontId="3" fillId="0" borderId="5" xfId="5" applyNumberFormat="1" applyFont="1" applyFill="1" applyBorder="1" applyAlignment="1">
      <alignment horizontal="left" vertical="center" wrapText="1"/>
    </xf>
    <xf numFmtId="3" fontId="3" fillId="0" borderId="14" xfId="5" applyNumberFormat="1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14" xfId="5" applyFont="1" applyFill="1" applyBorder="1" applyAlignment="1">
      <alignment horizontal="center" vertical="center" wrapText="1"/>
    </xf>
    <xf numFmtId="3" fontId="3" fillId="0" borderId="15" xfId="5" applyNumberFormat="1" applyFont="1" applyFill="1" applyBorder="1" applyAlignment="1">
      <alignment horizontal="center" vertical="center" wrapText="1"/>
    </xf>
    <xf numFmtId="3" fontId="3" fillId="0" borderId="5" xfId="5" applyNumberFormat="1" applyFont="1" applyFill="1" applyBorder="1" applyAlignment="1">
      <alignment horizontal="center" vertical="center" wrapText="1"/>
    </xf>
    <xf numFmtId="3" fontId="3" fillId="0" borderId="14" xfId="5" applyNumberFormat="1" applyFont="1" applyFill="1" applyBorder="1" applyAlignment="1">
      <alignment horizontal="center" vertical="center" wrapText="1"/>
    </xf>
    <xf numFmtId="171" fontId="34" fillId="0" borderId="15" xfId="5" applyNumberFormat="1" applyFont="1" applyFill="1" applyBorder="1" applyAlignment="1">
      <alignment horizontal="center" vertical="center" wrapText="1"/>
    </xf>
    <xf numFmtId="171" fontId="34" fillId="0" borderId="5" xfId="5" applyNumberFormat="1" applyFont="1" applyFill="1" applyBorder="1" applyAlignment="1">
      <alignment horizontal="center" vertical="center" wrapText="1"/>
    </xf>
    <xf numFmtId="171" fontId="34" fillId="0" borderId="14" xfId="5" applyNumberFormat="1" applyFont="1" applyFill="1" applyBorder="1" applyAlignment="1">
      <alignment horizontal="center" vertical="center" wrapText="1"/>
    </xf>
    <xf numFmtId="3" fontId="3" fillId="6" borderId="15" xfId="5" applyNumberFormat="1" applyFont="1" applyFill="1" applyBorder="1" applyAlignment="1">
      <alignment horizontal="center" vertical="center" wrapText="1"/>
    </xf>
    <xf numFmtId="3" fontId="3" fillId="6" borderId="5" xfId="5" applyNumberFormat="1" applyFont="1" applyFill="1" applyBorder="1" applyAlignment="1">
      <alignment horizontal="center" vertical="center" wrapText="1"/>
    </xf>
    <xf numFmtId="3" fontId="3" fillId="6" borderId="14" xfId="5" applyNumberFormat="1" applyFont="1" applyFill="1" applyBorder="1" applyAlignment="1">
      <alignment horizontal="center" vertical="center" wrapText="1"/>
    </xf>
    <xf numFmtId="166" fontId="3" fillId="0" borderId="15" xfId="5" applyNumberFormat="1" applyFont="1" applyFill="1" applyBorder="1" applyAlignment="1">
      <alignment horizontal="center" vertical="center" wrapText="1"/>
    </xf>
    <xf numFmtId="166" fontId="3" fillId="0" borderId="5" xfId="5" applyNumberFormat="1" applyFont="1" applyFill="1" applyBorder="1" applyAlignment="1">
      <alignment horizontal="center" vertical="center" wrapText="1"/>
    </xf>
    <xf numFmtId="166" fontId="3" fillId="0" borderId="14" xfId="5" applyNumberFormat="1" applyFont="1" applyFill="1" applyBorder="1" applyAlignment="1">
      <alignment horizontal="center" vertical="center" wrapText="1"/>
    </xf>
    <xf numFmtId="0" fontId="3" fillId="0" borderId="0" xfId="5" applyFont="1" applyFill="1" applyAlignment="1">
      <alignment horizontal="right"/>
    </xf>
    <xf numFmtId="0" fontId="10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 vertical="center" wrapText="1"/>
    </xf>
    <xf numFmtId="2" fontId="3" fillId="0" borderId="15" xfId="5" applyNumberFormat="1" applyFont="1" applyFill="1" applyBorder="1" applyAlignment="1">
      <alignment horizontal="center" vertical="center" wrapText="1"/>
    </xf>
    <xf numFmtId="2" fontId="3" fillId="0" borderId="5" xfId="5" applyNumberFormat="1" applyFont="1" applyFill="1" applyBorder="1" applyAlignment="1">
      <alignment horizontal="center" vertical="center" wrapText="1"/>
    </xf>
    <xf numFmtId="2" fontId="3" fillId="0" borderId="14" xfId="5" applyNumberFormat="1" applyFont="1" applyFill="1" applyBorder="1" applyAlignment="1">
      <alignment horizontal="center" vertical="center" wrapText="1"/>
    </xf>
    <xf numFmtId="3" fontId="3" fillId="0" borderId="4" xfId="5" applyNumberFormat="1" applyFont="1" applyFill="1" applyBorder="1" applyAlignment="1">
      <alignment horizontal="center" vertical="center" wrapText="1"/>
    </xf>
    <xf numFmtId="3" fontId="3" fillId="0" borderId="3" xfId="5" applyNumberFormat="1" applyFont="1" applyFill="1" applyBorder="1" applyAlignment="1">
      <alignment horizontal="center" vertical="center" wrapText="1"/>
    </xf>
    <xf numFmtId="3" fontId="3" fillId="0" borderId="2" xfId="5" applyNumberFormat="1" applyFont="1" applyFill="1" applyBorder="1" applyAlignment="1">
      <alignment horizontal="center" vertical="center" wrapText="1"/>
    </xf>
    <xf numFmtId="3" fontId="3" fillId="0" borderId="1" xfId="5" applyNumberFormat="1" applyFont="1" applyFill="1" applyBorder="1" applyAlignment="1">
      <alignment horizontal="center" vertical="center" wrapText="1"/>
    </xf>
    <xf numFmtId="1" fontId="30" fillId="0" borderId="1" xfId="5" applyNumberFormat="1" applyFont="1" applyFill="1" applyBorder="1" applyAlignment="1">
      <alignment horizontal="center" vertical="center" wrapText="1"/>
    </xf>
    <xf numFmtId="1" fontId="30" fillId="0" borderId="4" xfId="5" applyNumberFormat="1" applyFont="1" applyFill="1" applyBorder="1" applyAlignment="1">
      <alignment horizontal="center" vertical="center" wrapText="1"/>
    </xf>
    <xf numFmtId="1" fontId="30" fillId="0" borderId="3" xfId="5" applyNumberFormat="1" applyFont="1" applyFill="1" applyBorder="1" applyAlignment="1">
      <alignment horizontal="center" vertical="center" wrapText="1"/>
    </xf>
    <xf numFmtId="1" fontId="30" fillId="0" borderId="2" xfId="5" applyNumberFormat="1" applyFont="1" applyFill="1" applyBorder="1" applyAlignment="1">
      <alignment horizontal="center" vertical="center" wrapText="1"/>
    </xf>
    <xf numFmtId="2" fontId="3" fillId="0" borderId="1" xfId="5" applyNumberFormat="1" applyFont="1" applyFill="1" applyBorder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0" fontId="3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3" xfId="2" applyNumberFormat="1" applyFont="1" applyFill="1" applyBorder="1" applyAlignment="1">
      <alignment horizontal="center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1" fontId="3" fillId="0" borderId="15" xfId="2" applyNumberFormat="1" applyFont="1" applyFill="1" applyBorder="1" applyAlignment="1">
      <alignment horizontal="center" vertical="center" wrapText="1"/>
    </xf>
    <xf numFmtId="1" fontId="3" fillId="0" borderId="14" xfId="2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 xr:uid="{00000000-0005-0000-0000-000001000000}"/>
    <cellStyle name="Обычный 3" xfId="5" xr:uid="{00000000-0005-0000-0000-000002000000}"/>
    <cellStyle name="Финансовый 2" xfId="3" xr:uid="{00000000-0005-0000-0000-000003000000}"/>
    <cellStyle name="Финансовый 2 2" xfId="4" xr:uid="{00000000-0005-0000-0000-000004000000}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E257"/>
  <sheetViews>
    <sheetView tabSelected="1" view="pageBreakPreview" topLeftCell="A231" zoomScale="50" zoomScaleNormal="70" zoomScaleSheetLayoutView="50" workbookViewId="0">
      <selection activeCell="F170" sqref="F170"/>
    </sheetView>
  </sheetViews>
  <sheetFormatPr defaultColWidth="9.140625" defaultRowHeight="18.75" x14ac:dyDescent="0.3"/>
  <cols>
    <col min="1" max="1" width="17.7109375" style="12" customWidth="1"/>
    <col min="2" max="2" width="30.140625" style="10" customWidth="1"/>
    <col min="3" max="3" width="46.28515625" style="10" customWidth="1"/>
    <col min="4" max="4" width="28.7109375" style="11" customWidth="1"/>
    <col min="5" max="5" width="24" style="169" customWidth="1"/>
    <col min="6" max="6" width="24.28515625" style="145" customWidth="1"/>
    <col min="7" max="7" width="28.85546875" style="3" customWidth="1"/>
    <col min="8" max="8" width="29.7109375" style="3" customWidth="1"/>
    <col min="9" max="9" width="33.42578125" style="3" customWidth="1"/>
    <col min="10" max="10" width="26.28515625" style="3" customWidth="1"/>
    <col min="11" max="11" width="67" style="10" customWidth="1"/>
    <col min="12" max="12" width="33.28515625" style="10" customWidth="1"/>
    <col min="13" max="13" width="8.85546875" style="10" customWidth="1"/>
    <col min="14" max="14" width="23.5703125" style="15" customWidth="1"/>
    <col min="15" max="15" width="18.42578125" style="2" bestFit="1" customWidth="1"/>
    <col min="16" max="16" width="20.28515625" style="2" customWidth="1"/>
    <col min="17" max="17" width="17.42578125" style="2" bestFit="1" customWidth="1"/>
    <col min="18" max="16384" width="9.140625" style="2"/>
  </cols>
  <sheetData>
    <row r="1" spans="1:421" ht="18.75" customHeight="1" x14ac:dyDescent="0.25">
      <c r="A1" s="258" t="s">
        <v>80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421" ht="23.25" x14ac:dyDescent="0.2">
      <c r="A2" s="259" t="s">
        <v>23</v>
      </c>
      <c r="B2" s="260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1:421" ht="16.5" customHeight="1" x14ac:dyDescent="0.2">
      <c r="A3" s="186" t="s">
        <v>24</v>
      </c>
      <c r="B3" s="186" t="s">
        <v>48</v>
      </c>
      <c r="C3" s="186" t="s">
        <v>49</v>
      </c>
      <c r="D3" s="186" t="s">
        <v>0</v>
      </c>
      <c r="E3" s="276" t="s">
        <v>15</v>
      </c>
      <c r="F3" s="277"/>
      <c r="G3" s="277"/>
      <c r="H3" s="277"/>
      <c r="I3" s="277"/>
      <c r="J3" s="278"/>
      <c r="K3" s="121"/>
      <c r="L3" s="121"/>
      <c r="M3" s="121"/>
    </row>
    <row r="4" spans="1:421" ht="18.75" customHeight="1" x14ac:dyDescent="0.2">
      <c r="A4" s="272"/>
      <c r="B4" s="274"/>
      <c r="C4" s="274"/>
      <c r="D4" s="274"/>
      <c r="E4" s="266" t="s">
        <v>50</v>
      </c>
      <c r="F4" s="267"/>
      <c r="G4" s="267"/>
      <c r="H4" s="267"/>
      <c r="I4" s="267"/>
      <c r="J4" s="268"/>
      <c r="K4" s="14"/>
      <c r="L4" s="14"/>
      <c r="M4" s="14"/>
    </row>
    <row r="5" spans="1:421" ht="15" customHeight="1" x14ac:dyDescent="0.3">
      <c r="A5" s="272"/>
      <c r="B5" s="274"/>
      <c r="C5" s="274"/>
      <c r="D5" s="274"/>
      <c r="E5" s="264" t="s">
        <v>1</v>
      </c>
      <c r="F5" s="269" t="s">
        <v>14</v>
      </c>
      <c r="G5" s="270"/>
      <c r="H5" s="270"/>
      <c r="I5" s="270"/>
      <c r="J5" s="271"/>
      <c r="K5" s="14"/>
      <c r="L5" s="14"/>
      <c r="M5" s="14"/>
    </row>
    <row r="6" spans="1:421" ht="96.75" customHeight="1" x14ac:dyDescent="0.2">
      <c r="A6" s="273"/>
      <c r="B6" s="275"/>
      <c r="C6" s="275"/>
      <c r="D6" s="275"/>
      <c r="E6" s="265"/>
      <c r="F6" s="143" t="s">
        <v>9</v>
      </c>
      <c r="G6" s="35" t="s">
        <v>52</v>
      </c>
      <c r="H6" s="35" t="s">
        <v>53</v>
      </c>
      <c r="I6" s="35" t="s">
        <v>54</v>
      </c>
      <c r="J6" s="36" t="s">
        <v>55</v>
      </c>
      <c r="K6" s="14"/>
      <c r="L6" s="14"/>
      <c r="M6" s="14"/>
    </row>
    <row r="7" spans="1:421" ht="34.9" hidden="1" customHeight="1" x14ac:dyDescent="0.2">
      <c r="A7" s="262" t="s">
        <v>13</v>
      </c>
      <c r="B7" s="262"/>
      <c r="C7" s="263"/>
      <c r="D7" s="263"/>
      <c r="E7" s="263"/>
      <c r="F7" s="263"/>
      <c r="G7" s="263"/>
      <c r="H7" s="263"/>
      <c r="I7" s="263"/>
      <c r="J7" s="263"/>
      <c r="K7" s="16"/>
      <c r="L7" s="14"/>
      <c r="M7" s="14"/>
    </row>
    <row r="8" spans="1:421" ht="34.9" hidden="1" customHeight="1" x14ac:dyDescent="0.2">
      <c r="A8" s="282" t="s">
        <v>12</v>
      </c>
      <c r="B8" s="282"/>
      <c r="C8" s="283"/>
      <c r="D8" s="283"/>
      <c r="E8" s="283"/>
      <c r="F8" s="283"/>
      <c r="G8" s="283"/>
      <c r="H8" s="283"/>
      <c r="I8" s="283"/>
      <c r="J8" s="283"/>
      <c r="K8" s="14"/>
      <c r="L8" s="14"/>
      <c r="M8" s="14"/>
    </row>
    <row r="9" spans="1:421" ht="43.5" customHeight="1" x14ac:dyDescent="0.2">
      <c r="A9" s="227" t="s">
        <v>16</v>
      </c>
      <c r="B9" s="227"/>
      <c r="C9" s="227"/>
      <c r="D9" s="227"/>
      <c r="E9" s="227"/>
      <c r="F9" s="227"/>
      <c r="G9" s="227"/>
      <c r="H9" s="227"/>
      <c r="I9" s="227"/>
      <c r="J9" s="227"/>
      <c r="K9" s="14"/>
      <c r="M9" s="14"/>
    </row>
    <row r="10" spans="1:421" s="4" customFormat="1" ht="15.75" customHeight="1" x14ac:dyDescent="0.2">
      <c r="A10" s="279" t="s">
        <v>25</v>
      </c>
      <c r="B10" s="186" t="s">
        <v>84</v>
      </c>
      <c r="C10" s="253" t="s">
        <v>78</v>
      </c>
      <c r="D10" s="9" t="s">
        <v>1</v>
      </c>
      <c r="E10" s="158">
        <f t="shared" ref="E10:E15" si="0">SUM(F10:J10)</f>
        <v>37500</v>
      </c>
      <c r="F10" s="45">
        <f>SUM(F11:F16)</f>
        <v>5400</v>
      </c>
      <c r="G10" s="38">
        <f>SUM(G11:G16)</f>
        <v>4700</v>
      </c>
      <c r="H10" s="38">
        <f t="shared" ref="H10:J10" si="1">SUM(H11:H16)</f>
        <v>4700</v>
      </c>
      <c r="I10" s="38">
        <f t="shared" si="1"/>
        <v>4700</v>
      </c>
      <c r="J10" s="38">
        <f t="shared" si="1"/>
        <v>18000</v>
      </c>
      <c r="K10" s="14"/>
      <c r="L10" s="14"/>
      <c r="M10" s="14"/>
      <c r="N10" s="5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</row>
    <row r="11" spans="1:421" ht="19.5" customHeight="1" x14ac:dyDescent="0.2">
      <c r="A11" s="280"/>
      <c r="B11" s="187"/>
      <c r="C11" s="254"/>
      <c r="D11" s="8" t="s">
        <v>2</v>
      </c>
      <c r="E11" s="159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14"/>
      <c r="L11" s="14"/>
      <c r="M11" s="14"/>
      <c r="N11" s="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</row>
    <row r="12" spans="1:421" ht="26.25" customHeight="1" x14ac:dyDescent="0.2">
      <c r="A12" s="280"/>
      <c r="B12" s="187"/>
      <c r="C12" s="254"/>
      <c r="D12" s="8" t="s">
        <v>6</v>
      </c>
      <c r="E12" s="159">
        <f t="shared" si="0"/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14"/>
      <c r="L12" s="14"/>
      <c r="M12" s="14"/>
      <c r="N12" s="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</row>
    <row r="13" spans="1:421" ht="18.75" customHeight="1" x14ac:dyDescent="0.2">
      <c r="A13" s="280"/>
      <c r="B13" s="187"/>
      <c r="C13" s="254"/>
      <c r="D13" s="8" t="s">
        <v>4</v>
      </c>
      <c r="E13" s="159">
        <f t="shared" si="0"/>
        <v>37500</v>
      </c>
      <c r="F13" s="37">
        <v>5400</v>
      </c>
      <c r="G13" s="37">
        <v>4700</v>
      </c>
      <c r="H13" s="37">
        <v>4700</v>
      </c>
      <c r="I13" s="37">
        <v>4700</v>
      </c>
      <c r="J13" s="37">
        <v>18000</v>
      </c>
      <c r="K13" s="14"/>
      <c r="L13" s="14"/>
      <c r="M13" s="14"/>
      <c r="N13" s="5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</row>
    <row r="14" spans="1:421" ht="36" customHeight="1" x14ac:dyDescent="0.2">
      <c r="A14" s="280"/>
      <c r="B14" s="187"/>
      <c r="C14" s="254"/>
      <c r="D14" s="8" t="s">
        <v>18</v>
      </c>
      <c r="E14" s="159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14"/>
      <c r="L14" s="14"/>
      <c r="M14" s="14"/>
      <c r="N14" s="5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</row>
    <row r="15" spans="1:421" ht="18" customHeight="1" x14ac:dyDescent="0.2">
      <c r="A15" s="280"/>
      <c r="B15" s="187"/>
      <c r="C15" s="254"/>
      <c r="D15" s="8" t="s">
        <v>19</v>
      </c>
      <c r="E15" s="159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14"/>
      <c r="L15" s="14"/>
      <c r="M15" s="14"/>
      <c r="N15" s="5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</row>
    <row r="16" spans="1:421" s="6" customFormat="1" ht="58.5" customHeight="1" x14ac:dyDescent="0.2">
      <c r="A16" s="281"/>
      <c r="B16" s="188"/>
      <c r="C16" s="255"/>
      <c r="D16" s="8" t="s">
        <v>7</v>
      </c>
      <c r="E16" s="159">
        <f t="shared" ref="E16:E18" si="2">SUM(F16:J16)</f>
        <v>0</v>
      </c>
      <c r="F16" s="37">
        <v>0</v>
      </c>
      <c r="G16" s="37">
        <f>7000-7000</f>
        <v>0</v>
      </c>
      <c r="H16" s="37">
        <f>7000-7000</f>
        <v>0</v>
      </c>
      <c r="I16" s="37">
        <v>0</v>
      </c>
      <c r="J16" s="37">
        <v>0</v>
      </c>
      <c r="K16" s="49"/>
      <c r="L16" s="50"/>
      <c r="M16" s="50"/>
      <c r="N16" s="5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</row>
    <row r="17" spans="1:421" s="23" customFormat="1" ht="25.9" customHeight="1" x14ac:dyDescent="0.2">
      <c r="A17" s="229" t="s">
        <v>26</v>
      </c>
      <c r="B17" s="247" t="s">
        <v>85</v>
      </c>
      <c r="C17" s="232" t="s">
        <v>131</v>
      </c>
      <c r="D17" s="124" t="s">
        <v>1</v>
      </c>
      <c r="E17" s="160">
        <f>SUM(F17:J17)</f>
        <v>80</v>
      </c>
      <c r="F17" s="43">
        <f t="shared" ref="F17:J17" si="3">F18+F19+F20+F21+F22+F23</f>
        <v>10</v>
      </c>
      <c r="G17" s="43">
        <f t="shared" si="3"/>
        <v>10</v>
      </c>
      <c r="H17" s="43">
        <f t="shared" si="3"/>
        <v>10</v>
      </c>
      <c r="I17" s="43">
        <f t="shared" si="3"/>
        <v>10</v>
      </c>
      <c r="J17" s="43">
        <f t="shared" si="3"/>
        <v>40</v>
      </c>
      <c r="K17" s="14"/>
      <c r="L17" s="14"/>
      <c r="M17" s="14"/>
      <c r="N17" s="5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</row>
    <row r="18" spans="1:421" s="23" customFormat="1" ht="25.9" customHeight="1" x14ac:dyDescent="0.2">
      <c r="A18" s="230"/>
      <c r="B18" s="248"/>
      <c r="C18" s="233"/>
      <c r="D18" s="125" t="s">
        <v>2</v>
      </c>
      <c r="E18" s="161">
        <f t="shared" si="2"/>
        <v>0</v>
      </c>
      <c r="F18" s="34">
        <v>0</v>
      </c>
      <c r="G18" s="34">
        <v>0</v>
      </c>
      <c r="H18" s="34">
        <v>0</v>
      </c>
      <c r="I18" s="34">
        <v>0</v>
      </c>
      <c r="J18" s="39">
        <v>0</v>
      </c>
      <c r="K18" s="101"/>
      <c r="L18" s="14"/>
      <c r="M18" s="14"/>
      <c r="N18" s="5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</row>
    <row r="19" spans="1:421" s="23" customFormat="1" ht="72" customHeight="1" x14ac:dyDescent="0.3">
      <c r="A19" s="230"/>
      <c r="B19" s="248"/>
      <c r="C19" s="233"/>
      <c r="D19" s="125" t="s">
        <v>6</v>
      </c>
      <c r="E19" s="161">
        <f t="shared" ref="E19:E22" si="4">SUM(F19:J19)</f>
        <v>0</v>
      </c>
      <c r="F19" s="34">
        <v>0</v>
      </c>
      <c r="G19" s="34">
        <v>0</v>
      </c>
      <c r="H19" s="34">
        <v>0</v>
      </c>
      <c r="I19" s="34">
        <v>0</v>
      </c>
      <c r="J19" s="39">
        <v>0</v>
      </c>
      <c r="K19" s="108"/>
      <c r="L19" s="14"/>
      <c r="M19" s="14"/>
      <c r="N19" s="5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</row>
    <row r="20" spans="1:421" s="23" customFormat="1" ht="59.25" customHeight="1" x14ac:dyDescent="0.2">
      <c r="A20" s="230"/>
      <c r="B20" s="248"/>
      <c r="C20" s="233"/>
      <c r="D20" s="125" t="s">
        <v>4</v>
      </c>
      <c r="E20" s="161">
        <f t="shared" si="4"/>
        <v>80</v>
      </c>
      <c r="F20" s="126">
        <v>10</v>
      </c>
      <c r="G20" s="126">
        <v>10</v>
      </c>
      <c r="H20" s="126">
        <v>10</v>
      </c>
      <c r="I20" s="126">
        <v>10</v>
      </c>
      <c r="J20" s="40">
        <v>40</v>
      </c>
      <c r="K20" s="14"/>
      <c r="L20" s="14"/>
      <c r="M20" s="14"/>
      <c r="N20" s="5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</row>
    <row r="21" spans="1:421" s="23" customFormat="1" ht="33.75" customHeight="1" x14ac:dyDescent="0.2">
      <c r="A21" s="230"/>
      <c r="B21" s="248"/>
      <c r="C21" s="233"/>
      <c r="D21" s="125" t="s">
        <v>18</v>
      </c>
      <c r="E21" s="161">
        <f t="shared" si="4"/>
        <v>0</v>
      </c>
      <c r="F21" s="34">
        <v>0</v>
      </c>
      <c r="G21" s="34">
        <v>0</v>
      </c>
      <c r="H21" s="34">
        <v>0</v>
      </c>
      <c r="I21" s="34">
        <v>0</v>
      </c>
      <c r="J21" s="39">
        <v>0</v>
      </c>
      <c r="K21" s="14"/>
      <c r="L21" s="14"/>
      <c r="M21" s="14"/>
      <c r="N21" s="5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</row>
    <row r="22" spans="1:421" s="23" customFormat="1" ht="27.6" customHeight="1" x14ac:dyDescent="0.2">
      <c r="A22" s="230"/>
      <c r="B22" s="248"/>
      <c r="C22" s="233"/>
      <c r="D22" s="125" t="s">
        <v>19</v>
      </c>
      <c r="E22" s="161">
        <f t="shared" si="4"/>
        <v>0</v>
      </c>
      <c r="F22" s="34">
        <v>0</v>
      </c>
      <c r="G22" s="34">
        <v>0</v>
      </c>
      <c r="H22" s="34">
        <v>0</v>
      </c>
      <c r="I22" s="34">
        <v>0</v>
      </c>
      <c r="J22" s="39">
        <v>0</v>
      </c>
      <c r="K22" s="14"/>
      <c r="L22" s="14"/>
      <c r="M22" s="14"/>
      <c r="N22" s="5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</row>
    <row r="23" spans="1:421" s="23" customFormat="1" ht="69" customHeight="1" x14ac:dyDescent="0.2">
      <c r="A23" s="231"/>
      <c r="B23" s="249"/>
      <c r="C23" s="234"/>
      <c r="D23" s="125" t="s">
        <v>7</v>
      </c>
      <c r="E23" s="161">
        <f>SUM(F23:J23)</f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14"/>
      <c r="L23" s="14"/>
      <c r="M23" s="14"/>
      <c r="N23" s="5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</row>
    <row r="24" spans="1:421" s="23" customFormat="1" ht="36" customHeight="1" x14ac:dyDescent="0.2">
      <c r="A24" s="229" t="s">
        <v>27</v>
      </c>
      <c r="B24" s="247" t="s">
        <v>86</v>
      </c>
      <c r="C24" s="244" t="s">
        <v>161</v>
      </c>
      <c r="D24" s="124" t="s">
        <v>1</v>
      </c>
      <c r="E24" s="162">
        <f>SUM(F24:J24)</f>
        <v>846.41903999999988</v>
      </c>
      <c r="F24" s="140">
        <f>F25+F26+F27+F28+F29+F30</f>
        <v>846.41903999999988</v>
      </c>
      <c r="G24" s="42">
        <f>G41+G55</f>
        <v>0</v>
      </c>
      <c r="H24" s="42">
        <f>H41+H55</f>
        <v>0</v>
      </c>
      <c r="I24" s="42">
        <f>I38+I52</f>
        <v>0</v>
      </c>
      <c r="J24" s="42">
        <f>J38+J52</f>
        <v>0</v>
      </c>
      <c r="K24" s="14"/>
      <c r="L24" s="14"/>
      <c r="M24" s="14"/>
      <c r="N24" s="5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</row>
    <row r="25" spans="1:421" s="23" customFormat="1" ht="36" customHeight="1" x14ac:dyDescent="0.2">
      <c r="A25" s="230"/>
      <c r="B25" s="248"/>
      <c r="C25" s="245"/>
      <c r="D25" s="125" t="s">
        <v>2</v>
      </c>
      <c r="E25" s="161">
        <f t="shared" ref="E25:E57" si="5">SUM(F25:J25)</f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14"/>
      <c r="L25" s="14"/>
      <c r="M25" s="14"/>
      <c r="N25" s="5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</row>
    <row r="26" spans="1:421" s="23" customFormat="1" ht="36" customHeight="1" x14ac:dyDescent="0.2">
      <c r="A26" s="230"/>
      <c r="B26" s="248"/>
      <c r="C26" s="245"/>
      <c r="D26" s="125" t="s">
        <v>6</v>
      </c>
      <c r="E26" s="161">
        <f t="shared" si="5"/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14"/>
      <c r="L26" s="14"/>
      <c r="M26" s="14"/>
      <c r="N26" s="5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</row>
    <row r="27" spans="1:421" s="23" customFormat="1" ht="36" customHeight="1" x14ac:dyDescent="0.2">
      <c r="A27" s="230"/>
      <c r="B27" s="248"/>
      <c r="C27" s="245"/>
      <c r="D27" s="125" t="s">
        <v>4</v>
      </c>
      <c r="E27" s="163">
        <f>E55+E41+E34+E48</f>
        <v>846.41903999999988</v>
      </c>
      <c r="F27" s="138">
        <f>F34+F41+F55+F48</f>
        <v>846.41903999999988</v>
      </c>
      <c r="G27" s="34">
        <f>G41+G55</f>
        <v>0</v>
      </c>
      <c r="H27" s="34">
        <f>H41+H55</f>
        <v>0</v>
      </c>
      <c r="I27" s="34">
        <f>I41+I55</f>
        <v>0</v>
      </c>
      <c r="J27" s="34">
        <f>J41+J55</f>
        <v>0</v>
      </c>
      <c r="K27" s="14"/>
      <c r="L27" s="14"/>
      <c r="M27" s="14"/>
      <c r="N27" s="5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</row>
    <row r="28" spans="1:421" s="23" customFormat="1" ht="36" customHeight="1" x14ac:dyDescent="0.2">
      <c r="A28" s="230"/>
      <c r="B28" s="248"/>
      <c r="C28" s="245"/>
      <c r="D28" s="125" t="s">
        <v>18</v>
      </c>
      <c r="E28" s="161">
        <f t="shared" si="5"/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14"/>
      <c r="L28" s="14"/>
      <c r="M28" s="14"/>
      <c r="N28" s="5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</row>
    <row r="29" spans="1:421" s="23" customFormat="1" ht="36" customHeight="1" x14ac:dyDescent="0.2">
      <c r="A29" s="230"/>
      <c r="B29" s="248"/>
      <c r="C29" s="245"/>
      <c r="D29" s="125" t="s">
        <v>19</v>
      </c>
      <c r="E29" s="161">
        <f t="shared" si="5"/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14"/>
      <c r="L29" s="14"/>
      <c r="M29" s="14"/>
      <c r="N29" s="5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</row>
    <row r="30" spans="1:421" s="23" customFormat="1" ht="36" customHeight="1" x14ac:dyDescent="0.2">
      <c r="A30" s="230"/>
      <c r="B30" s="248"/>
      <c r="C30" s="246"/>
      <c r="D30" s="125" t="s">
        <v>7</v>
      </c>
      <c r="E30" s="161">
        <f>E37+E44+E58</f>
        <v>0</v>
      </c>
      <c r="F30" s="34">
        <f>F37+F44+F58</f>
        <v>0</v>
      </c>
      <c r="G30" s="34">
        <v>0</v>
      </c>
      <c r="H30" s="34">
        <v>0</v>
      </c>
      <c r="I30" s="34">
        <v>0</v>
      </c>
      <c r="J30" s="34">
        <v>0</v>
      </c>
      <c r="K30" s="14"/>
      <c r="L30" s="14"/>
      <c r="M30" s="14"/>
      <c r="N30" s="5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</row>
    <row r="31" spans="1:421" s="23" customFormat="1" ht="21" customHeight="1" x14ac:dyDescent="0.2">
      <c r="A31" s="230"/>
      <c r="B31" s="248"/>
      <c r="C31" s="253" t="s">
        <v>78</v>
      </c>
      <c r="D31" s="139" t="s">
        <v>1</v>
      </c>
      <c r="E31" s="162">
        <f t="shared" ref="E31:E38" si="6">SUM(F31:J31)</f>
        <v>0</v>
      </c>
      <c r="F31" s="140">
        <f>F32+F33+F34+F35+F36+F37</f>
        <v>0</v>
      </c>
      <c r="G31" s="34">
        <v>0</v>
      </c>
      <c r="H31" s="34">
        <v>0</v>
      </c>
      <c r="I31" s="34">
        <v>0</v>
      </c>
      <c r="J31" s="34">
        <v>0</v>
      </c>
      <c r="K31" s="14"/>
      <c r="L31" s="14"/>
      <c r="M31" s="14"/>
      <c r="N31" s="5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</row>
    <row r="32" spans="1:421" s="23" customFormat="1" ht="27.75" customHeight="1" x14ac:dyDescent="0.25">
      <c r="A32" s="230"/>
      <c r="B32" s="248"/>
      <c r="C32" s="256"/>
      <c r="D32" s="125" t="s">
        <v>2</v>
      </c>
      <c r="E32" s="161">
        <f t="shared" si="6"/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102"/>
      <c r="L32" s="14"/>
      <c r="M32" s="14"/>
      <c r="N32" s="5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</row>
    <row r="33" spans="1:421" s="23" customFormat="1" ht="51" customHeight="1" x14ac:dyDescent="0.25">
      <c r="A33" s="230"/>
      <c r="B33" s="248"/>
      <c r="C33" s="256"/>
      <c r="D33" s="125" t="s">
        <v>6</v>
      </c>
      <c r="E33" s="161">
        <f t="shared" si="6"/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109"/>
      <c r="L33" s="14"/>
      <c r="M33" s="14"/>
      <c r="N33" s="5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</row>
    <row r="34" spans="1:421" s="23" customFormat="1" ht="60.75" customHeight="1" x14ac:dyDescent="0.2">
      <c r="A34" s="230"/>
      <c r="B34" s="248"/>
      <c r="C34" s="256"/>
      <c r="D34" s="137" t="s">
        <v>4</v>
      </c>
      <c r="E34" s="163">
        <f t="shared" si="6"/>
        <v>0</v>
      </c>
      <c r="F34" s="138">
        <f>4500-1500+80-80-1500-1500</f>
        <v>0</v>
      </c>
      <c r="G34" s="34">
        <v>0</v>
      </c>
      <c r="H34" s="34">
        <v>0</v>
      </c>
      <c r="I34" s="34">
        <v>0</v>
      </c>
      <c r="J34" s="34">
        <v>0</v>
      </c>
      <c r="K34" s="14"/>
      <c r="L34" s="14"/>
      <c r="M34" s="14"/>
      <c r="N34" s="5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</row>
    <row r="35" spans="1:421" s="23" customFormat="1" ht="36" customHeight="1" x14ac:dyDescent="0.2">
      <c r="A35" s="230"/>
      <c r="B35" s="248"/>
      <c r="C35" s="256"/>
      <c r="D35" s="125" t="s">
        <v>18</v>
      </c>
      <c r="E35" s="161">
        <f t="shared" si="6"/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14"/>
      <c r="L35" s="14"/>
      <c r="M35" s="14"/>
      <c r="N35" s="5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</row>
    <row r="36" spans="1:421" s="23" customFormat="1" ht="21" customHeight="1" x14ac:dyDescent="0.2">
      <c r="A36" s="230"/>
      <c r="B36" s="248"/>
      <c r="C36" s="256"/>
      <c r="D36" s="125" t="s">
        <v>19</v>
      </c>
      <c r="E36" s="161">
        <f t="shared" si="6"/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14"/>
      <c r="L36" s="14"/>
      <c r="M36" s="14"/>
      <c r="N36" s="5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</row>
    <row r="37" spans="1:421" s="23" customFormat="1" ht="25.5" customHeight="1" x14ac:dyDescent="0.2">
      <c r="A37" s="230"/>
      <c r="B37" s="248"/>
      <c r="C37" s="257"/>
      <c r="D37" s="125" t="s">
        <v>7</v>
      </c>
      <c r="E37" s="161">
        <f t="shared" si="6"/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14"/>
      <c r="L37" s="14"/>
      <c r="M37" s="14"/>
      <c r="N37" s="5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</row>
    <row r="38" spans="1:421" s="23" customFormat="1" ht="23.45" customHeight="1" x14ac:dyDescent="0.2">
      <c r="A38" s="230"/>
      <c r="B38" s="248"/>
      <c r="C38" s="250" t="s">
        <v>162</v>
      </c>
      <c r="D38" s="139" t="s">
        <v>1</v>
      </c>
      <c r="E38" s="162">
        <f t="shared" si="6"/>
        <v>846.41903999999988</v>
      </c>
      <c r="F38" s="140">
        <f>F39+F40+F41+F42+F43+F44</f>
        <v>846.41903999999988</v>
      </c>
      <c r="G38" s="42">
        <f t="shared" ref="G38:J38" si="7">G39+G40+G41+G42+G43+G44</f>
        <v>0</v>
      </c>
      <c r="H38" s="42">
        <f t="shared" si="7"/>
        <v>0</v>
      </c>
      <c r="I38" s="44">
        <f t="shared" si="7"/>
        <v>0</v>
      </c>
      <c r="J38" s="44">
        <f t="shared" si="7"/>
        <v>0</v>
      </c>
      <c r="K38" s="14"/>
      <c r="L38" s="14"/>
      <c r="M38" s="14"/>
      <c r="N38" s="5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</row>
    <row r="39" spans="1:421" s="23" customFormat="1" ht="22.9" customHeight="1" x14ac:dyDescent="0.2">
      <c r="A39" s="230"/>
      <c r="B39" s="248"/>
      <c r="C39" s="251"/>
      <c r="D39" s="125" t="s">
        <v>2</v>
      </c>
      <c r="E39" s="161">
        <f t="shared" si="5"/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14"/>
      <c r="L39" s="14"/>
      <c r="M39" s="14"/>
      <c r="N39" s="5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</row>
    <row r="40" spans="1:421" s="23" customFormat="1" ht="21.6" customHeight="1" x14ac:dyDescent="0.2">
      <c r="A40" s="230"/>
      <c r="B40" s="248"/>
      <c r="C40" s="251"/>
      <c r="D40" s="125" t="s">
        <v>6</v>
      </c>
      <c r="E40" s="161">
        <f t="shared" si="5"/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14"/>
      <c r="L40" s="14"/>
      <c r="M40" s="14"/>
      <c r="N40" s="5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</row>
    <row r="41" spans="1:421" s="23" customFormat="1" ht="26.45" customHeight="1" x14ac:dyDescent="0.2">
      <c r="A41" s="230"/>
      <c r="B41" s="248"/>
      <c r="C41" s="251"/>
      <c r="D41" s="137" t="s">
        <v>4</v>
      </c>
      <c r="E41" s="163">
        <f t="shared" si="5"/>
        <v>846.41903999999988</v>
      </c>
      <c r="F41" s="138">
        <f>2520-990-0.07327-265.5-4.5-149-121-143.50769</f>
        <v>846.41903999999988</v>
      </c>
      <c r="G41" s="34">
        <v>0</v>
      </c>
      <c r="H41" s="34">
        <v>0</v>
      </c>
      <c r="I41" s="34">
        <v>0</v>
      </c>
      <c r="J41" s="34">
        <v>0</v>
      </c>
      <c r="K41" s="14"/>
      <c r="L41" s="14"/>
      <c r="M41" s="14"/>
      <c r="N41" s="5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</row>
    <row r="42" spans="1:421" s="23" customFormat="1" ht="33.6" customHeight="1" x14ac:dyDescent="0.2">
      <c r="A42" s="230"/>
      <c r="B42" s="248"/>
      <c r="C42" s="251"/>
      <c r="D42" s="125" t="s">
        <v>18</v>
      </c>
      <c r="E42" s="161">
        <f t="shared" si="5"/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14"/>
      <c r="L42" s="14"/>
      <c r="M42" s="14"/>
      <c r="N42" s="5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</row>
    <row r="43" spans="1:421" s="23" customFormat="1" ht="21.6" customHeight="1" x14ac:dyDescent="0.2">
      <c r="A43" s="230"/>
      <c r="B43" s="248"/>
      <c r="C43" s="251"/>
      <c r="D43" s="125" t="s">
        <v>19</v>
      </c>
      <c r="E43" s="161">
        <f t="shared" si="5"/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14"/>
      <c r="L43" s="14"/>
      <c r="M43" s="14"/>
      <c r="N43" s="5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</row>
    <row r="44" spans="1:421" s="23" customFormat="1" ht="24.6" customHeight="1" x14ac:dyDescent="0.2">
      <c r="A44" s="230"/>
      <c r="B44" s="248"/>
      <c r="C44" s="252"/>
      <c r="D44" s="125" t="s">
        <v>7</v>
      </c>
      <c r="E44" s="161">
        <f t="shared" si="5"/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14"/>
      <c r="L44" s="14"/>
      <c r="M44" s="14"/>
      <c r="N44" s="5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</row>
    <row r="45" spans="1:421" s="23" customFormat="1" ht="21" customHeight="1" x14ac:dyDescent="0.2">
      <c r="A45" s="230"/>
      <c r="B45" s="248"/>
      <c r="C45" s="250" t="s">
        <v>160</v>
      </c>
      <c r="D45" s="139" t="s">
        <v>1</v>
      </c>
      <c r="E45" s="162">
        <f>SUM(F45:J45)</f>
        <v>0</v>
      </c>
      <c r="F45" s="140">
        <f>F46+F47+F48+F49+F50+F51</f>
        <v>0</v>
      </c>
      <c r="G45" s="42">
        <f t="shared" ref="G45:J45" si="8">G46+G47+G48+G49+G50+G51</f>
        <v>0</v>
      </c>
      <c r="H45" s="42">
        <f t="shared" si="8"/>
        <v>0</v>
      </c>
      <c r="I45" s="44">
        <f t="shared" si="8"/>
        <v>0</v>
      </c>
      <c r="J45" s="44">
        <f t="shared" si="8"/>
        <v>0</v>
      </c>
      <c r="K45" s="14"/>
      <c r="L45" s="14"/>
      <c r="M45" s="14"/>
      <c r="N45" s="5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</row>
    <row r="46" spans="1:421" s="23" customFormat="1" ht="22.9" customHeight="1" x14ac:dyDescent="0.2">
      <c r="A46" s="230"/>
      <c r="B46" s="248"/>
      <c r="C46" s="251"/>
      <c r="D46" s="125" t="s">
        <v>2</v>
      </c>
      <c r="E46" s="161">
        <f t="shared" ref="E46" si="9">SUM(F46:J46)</f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14"/>
      <c r="L46" s="14"/>
      <c r="M46" s="14"/>
      <c r="N46" s="5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</row>
    <row r="47" spans="1:421" s="23" customFormat="1" ht="25.5" customHeight="1" x14ac:dyDescent="0.25">
      <c r="A47" s="230"/>
      <c r="B47" s="248"/>
      <c r="C47" s="251"/>
      <c r="D47" s="125" t="s">
        <v>6</v>
      </c>
      <c r="E47" s="161">
        <f t="shared" ref="E47:E51" si="10">SUM(F47:J47)</f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109"/>
      <c r="L47" s="14"/>
      <c r="M47" s="14"/>
      <c r="N47" s="5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</row>
    <row r="48" spans="1:421" s="23" customFormat="1" ht="25.5" customHeight="1" x14ac:dyDescent="0.2">
      <c r="A48" s="230"/>
      <c r="B48" s="248"/>
      <c r="C48" s="251"/>
      <c r="D48" s="137" t="s">
        <v>4</v>
      </c>
      <c r="E48" s="163">
        <f t="shared" si="10"/>
        <v>0</v>
      </c>
      <c r="F48" s="138">
        <f>990-990</f>
        <v>0</v>
      </c>
      <c r="G48" s="34">
        <v>0</v>
      </c>
      <c r="H48" s="34">
        <v>0</v>
      </c>
      <c r="I48" s="34">
        <v>0</v>
      </c>
      <c r="J48" s="34">
        <v>0</v>
      </c>
      <c r="K48" s="14"/>
      <c r="L48" s="14"/>
      <c r="M48" s="14"/>
      <c r="N48" s="5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</row>
    <row r="49" spans="1:421" s="23" customFormat="1" ht="30" customHeight="1" x14ac:dyDescent="0.2">
      <c r="A49" s="230"/>
      <c r="B49" s="248"/>
      <c r="C49" s="251"/>
      <c r="D49" s="125" t="s">
        <v>18</v>
      </c>
      <c r="E49" s="161">
        <f t="shared" si="10"/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14"/>
      <c r="L49" s="14"/>
      <c r="M49" s="14"/>
      <c r="N49" s="5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</row>
    <row r="50" spans="1:421" s="23" customFormat="1" ht="21" customHeight="1" x14ac:dyDescent="0.2">
      <c r="A50" s="230"/>
      <c r="B50" s="248"/>
      <c r="C50" s="251"/>
      <c r="D50" s="125" t="s">
        <v>19</v>
      </c>
      <c r="E50" s="161">
        <f t="shared" si="10"/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14"/>
      <c r="L50" s="14"/>
      <c r="M50" s="14"/>
      <c r="N50" s="5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</row>
    <row r="51" spans="1:421" s="23" customFormat="1" ht="25.5" customHeight="1" x14ac:dyDescent="0.2">
      <c r="A51" s="230"/>
      <c r="B51" s="248"/>
      <c r="C51" s="252"/>
      <c r="D51" s="125" t="s">
        <v>7</v>
      </c>
      <c r="E51" s="161">
        <f t="shared" si="10"/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14"/>
      <c r="L51" s="14"/>
      <c r="M51" s="14"/>
      <c r="N51" s="5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</row>
    <row r="52" spans="1:421" s="23" customFormat="1" ht="21" customHeight="1" x14ac:dyDescent="0.2">
      <c r="A52" s="230"/>
      <c r="B52" s="248"/>
      <c r="C52" s="232" t="s">
        <v>79</v>
      </c>
      <c r="D52" s="139" t="s">
        <v>1</v>
      </c>
      <c r="E52" s="162">
        <f>SUM(F52:J52)</f>
        <v>0</v>
      </c>
      <c r="F52" s="140">
        <f>F53+F54+F55+F56+F57+F58</f>
        <v>0</v>
      </c>
      <c r="G52" s="42">
        <f t="shared" ref="G52:J52" si="11">G53+G54+G55+G56+G57+G58</f>
        <v>0</v>
      </c>
      <c r="H52" s="42">
        <f t="shared" si="11"/>
        <v>0</v>
      </c>
      <c r="I52" s="44">
        <f t="shared" si="11"/>
        <v>0</v>
      </c>
      <c r="J52" s="44">
        <f t="shared" si="11"/>
        <v>0</v>
      </c>
      <c r="K52" s="14"/>
      <c r="L52" s="14"/>
      <c r="M52" s="14"/>
      <c r="N52" s="5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</row>
    <row r="53" spans="1:421" s="23" customFormat="1" ht="22.9" customHeight="1" x14ac:dyDescent="0.2">
      <c r="A53" s="230"/>
      <c r="B53" s="248"/>
      <c r="C53" s="233"/>
      <c r="D53" s="125" t="s">
        <v>2</v>
      </c>
      <c r="E53" s="161">
        <f t="shared" si="5"/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14"/>
      <c r="L53" s="14"/>
      <c r="M53" s="14"/>
      <c r="N53" s="5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</row>
    <row r="54" spans="1:421" s="23" customFormat="1" ht="21.6" customHeight="1" x14ac:dyDescent="0.2">
      <c r="A54" s="230"/>
      <c r="B54" s="248"/>
      <c r="C54" s="233"/>
      <c r="D54" s="125" t="s">
        <v>6</v>
      </c>
      <c r="E54" s="161">
        <f t="shared" si="5"/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14"/>
      <c r="L54" s="14"/>
      <c r="M54" s="14"/>
      <c r="N54" s="5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</row>
    <row r="55" spans="1:421" s="23" customFormat="1" ht="26.45" customHeight="1" x14ac:dyDescent="0.2">
      <c r="A55" s="230"/>
      <c r="B55" s="248"/>
      <c r="C55" s="233"/>
      <c r="D55" s="137" t="s">
        <v>4</v>
      </c>
      <c r="E55" s="163">
        <f>SUM(F55:J55)</f>
        <v>0</v>
      </c>
      <c r="F55" s="138">
        <v>0</v>
      </c>
      <c r="G55" s="34">
        <v>0</v>
      </c>
      <c r="H55" s="34">
        <v>0</v>
      </c>
      <c r="I55" s="34">
        <v>0</v>
      </c>
      <c r="J55" s="34">
        <v>0</v>
      </c>
      <c r="K55" s="14"/>
      <c r="L55" s="14"/>
      <c r="M55" s="14"/>
      <c r="N55" s="5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</row>
    <row r="56" spans="1:421" s="23" customFormat="1" ht="33.6" customHeight="1" x14ac:dyDescent="0.2">
      <c r="A56" s="230"/>
      <c r="B56" s="248"/>
      <c r="C56" s="233"/>
      <c r="D56" s="125" t="s">
        <v>18</v>
      </c>
      <c r="E56" s="161">
        <f t="shared" si="5"/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14"/>
      <c r="L56" s="14"/>
      <c r="M56" s="14"/>
      <c r="N56" s="5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</row>
    <row r="57" spans="1:421" s="23" customFormat="1" ht="21.6" customHeight="1" x14ac:dyDescent="0.2">
      <c r="A57" s="230"/>
      <c r="B57" s="248"/>
      <c r="C57" s="233"/>
      <c r="D57" s="125" t="s">
        <v>19</v>
      </c>
      <c r="E57" s="161">
        <f t="shared" si="5"/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14"/>
      <c r="L57" s="14"/>
      <c r="M57" s="14"/>
      <c r="N57" s="5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</row>
    <row r="58" spans="1:421" s="23" customFormat="1" ht="24.6" customHeight="1" x14ac:dyDescent="0.2">
      <c r="A58" s="231"/>
      <c r="B58" s="249"/>
      <c r="C58" s="234"/>
      <c r="D58" s="125" t="s">
        <v>7</v>
      </c>
      <c r="E58" s="161">
        <v>0</v>
      </c>
      <c r="F58" s="34">
        <v>0</v>
      </c>
      <c r="G58" s="34">
        <v>0</v>
      </c>
      <c r="H58" s="34">
        <v>0</v>
      </c>
      <c r="I58" s="25">
        <v>0</v>
      </c>
      <c r="J58" s="25">
        <v>0</v>
      </c>
      <c r="K58" s="14"/>
      <c r="L58" s="14"/>
      <c r="M58" s="14"/>
      <c r="N58" s="5">
        <f>I58</f>
        <v>0</v>
      </c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</row>
    <row r="59" spans="1:421" s="23" customFormat="1" ht="24.6" customHeight="1" x14ac:dyDescent="0.2">
      <c r="A59" s="229" t="s">
        <v>56</v>
      </c>
      <c r="B59" s="247" t="s">
        <v>72</v>
      </c>
      <c r="C59" s="232" t="s">
        <v>160</v>
      </c>
      <c r="D59" s="139" t="s">
        <v>1</v>
      </c>
      <c r="E59" s="162">
        <f t="shared" ref="E59:E65" si="12">SUM(F59:J59)</f>
        <v>41.091299999999997</v>
      </c>
      <c r="F59" s="140">
        <f>F60+F61+F62+F63+F64+F65</f>
        <v>41.091299999999997</v>
      </c>
      <c r="G59" s="42">
        <f>G60+G61+G62+G63+G64+G65</f>
        <v>0</v>
      </c>
      <c r="H59" s="42">
        <f>H60+H61+H62+H63+H64+H65</f>
        <v>0</v>
      </c>
      <c r="I59" s="38">
        <f>I60+I61+I62+I63+I64+I65</f>
        <v>0</v>
      </c>
      <c r="J59" s="38">
        <f>J60+J61+J62+J63+J64+J65</f>
        <v>0</v>
      </c>
      <c r="K59" s="14"/>
      <c r="L59" s="14"/>
      <c r="M59" s="14"/>
      <c r="N59" s="5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</row>
    <row r="60" spans="1:421" s="23" customFormat="1" ht="24.6" customHeight="1" x14ac:dyDescent="0.2">
      <c r="A60" s="230"/>
      <c r="B60" s="248"/>
      <c r="C60" s="233"/>
      <c r="D60" s="125" t="s">
        <v>2</v>
      </c>
      <c r="E60" s="161">
        <f t="shared" si="12"/>
        <v>0</v>
      </c>
      <c r="F60" s="34">
        <v>0</v>
      </c>
      <c r="G60" s="34">
        <v>0</v>
      </c>
      <c r="H60" s="34">
        <v>0</v>
      </c>
      <c r="I60" s="120">
        <v>0</v>
      </c>
      <c r="J60" s="34">
        <v>0</v>
      </c>
      <c r="K60" s="14"/>
      <c r="L60" s="14"/>
      <c r="M60" s="14"/>
      <c r="N60" s="5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</row>
    <row r="61" spans="1:421" s="23" customFormat="1" ht="24.6" customHeight="1" x14ac:dyDescent="0.2">
      <c r="A61" s="230"/>
      <c r="B61" s="248"/>
      <c r="C61" s="233"/>
      <c r="D61" s="125" t="s">
        <v>6</v>
      </c>
      <c r="E61" s="161">
        <f t="shared" si="12"/>
        <v>0</v>
      </c>
      <c r="F61" s="34">
        <v>0</v>
      </c>
      <c r="G61" s="34">
        <v>0</v>
      </c>
      <c r="H61" s="34">
        <v>0</v>
      </c>
      <c r="I61" s="120">
        <v>0</v>
      </c>
      <c r="J61" s="34">
        <v>0</v>
      </c>
      <c r="K61" s="14"/>
      <c r="L61" s="14"/>
      <c r="M61" s="14"/>
      <c r="N61" s="5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</row>
    <row r="62" spans="1:421" s="23" customFormat="1" ht="24.6" customHeight="1" x14ac:dyDescent="0.2">
      <c r="A62" s="230"/>
      <c r="B62" s="248"/>
      <c r="C62" s="233"/>
      <c r="D62" s="137" t="s">
        <v>4</v>
      </c>
      <c r="E62" s="163">
        <f t="shared" si="12"/>
        <v>41.091299999999997</v>
      </c>
      <c r="F62" s="138">
        <f>11.5513+29.54</f>
        <v>41.091299999999997</v>
      </c>
      <c r="G62" s="34">
        <v>0</v>
      </c>
      <c r="H62" s="34">
        <v>0</v>
      </c>
      <c r="I62" s="120">
        <v>0</v>
      </c>
      <c r="J62" s="34">
        <v>0</v>
      </c>
      <c r="K62" s="14"/>
      <c r="L62" s="14"/>
      <c r="M62" s="14"/>
      <c r="N62" s="5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</row>
    <row r="63" spans="1:421" s="23" customFormat="1" ht="31.5" customHeight="1" x14ac:dyDescent="0.2">
      <c r="A63" s="230"/>
      <c r="B63" s="248"/>
      <c r="C63" s="233"/>
      <c r="D63" s="125" t="s">
        <v>18</v>
      </c>
      <c r="E63" s="161">
        <f t="shared" si="12"/>
        <v>0</v>
      </c>
      <c r="F63" s="34">
        <v>0</v>
      </c>
      <c r="G63" s="34">
        <v>0</v>
      </c>
      <c r="H63" s="34">
        <v>0</v>
      </c>
      <c r="I63" s="120">
        <v>0</v>
      </c>
      <c r="J63" s="34">
        <v>0</v>
      </c>
      <c r="K63" s="14"/>
      <c r="L63" s="14"/>
      <c r="M63" s="14"/>
      <c r="N63" s="5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</row>
    <row r="64" spans="1:421" s="23" customFormat="1" ht="24.6" customHeight="1" x14ac:dyDescent="0.2">
      <c r="A64" s="230"/>
      <c r="B64" s="248"/>
      <c r="C64" s="233"/>
      <c r="D64" s="125" t="s">
        <v>19</v>
      </c>
      <c r="E64" s="161">
        <f t="shared" si="12"/>
        <v>0</v>
      </c>
      <c r="F64" s="34">
        <v>0</v>
      </c>
      <c r="G64" s="34">
        <v>0</v>
      </c>
      <c r="H64" s="34">
        <v>0</v>
      </c>
      <c r="I64" s="120">
        <v>0</v>
      </c>
      <c r="J64" s="34">
        <v>0</v>
      </c>
      <c r="K64" s="14"/>
      <c r="L64" s="14"/>
      <c r="M64" s="14"/>
      <c r="N64" s="5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</row>
    <row r="65" spans="1:421" s="23" customFormat="1" ht="139.5" customHeight="1" x14ac:dyDescent="0.2">
      <c r="A65" s="231"/>
      <c r="B65" s="249"/>
      <c r="C65" s="234"/>
      <c r="D65" s="137" t="s">
        <v>7</v>
      </c>
      <c r="E65" s="163">
        <f t="shared" si="12"/>
        <v>0</v>
      </c>
      <c r="F65" s="138">
        <f>150-150</f>
        <v>0</v>
      </c>
      <c r="G65" s="34">
        <v>0</v>
      </c>
      <c r="H65" s="34">
        <v>0</v>
      </c>
      <c r="I65" s="120">
        <v>0</v>
      </c>
      <c r="J65" s="34">
        <v>0</v>
      </c>
      <c r="K65" s="14"/>
      <c r="L65" s="14"/>
      <c r="M65" s="14"/>
      <c r="N65" s="5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</row>
    <row r="66" spans="1:421" s="23" customFormat="1" ht="22.15" customHeight="1" x14ac:dyDescent="0.2">
      <c r="A66" s="235" t="s">
        <v>8</v>
      </c>
      <c r="B66" s="236"/>
      <c r="C66" s="237"/>
      <c r="D66" s="9" t="s">
        <v>1</v>
      </c>
      <c r="E66" s="164">
        <f t="shared" ref="E66:E71" si="13">SUM(F66:J66)</f>
        <v>38467.510340000001</v>
      </c>
      <c r="F66" s="134">
        <f>SUM(F67:F72)</f>
        <v>6297.5103399999998</v>
      </c>
      <c r="G66" s="38">
        <f>SUM(G67:G72)</f>
        <v>4710</v>
      </c>
      <c r="H66" s="38">
        <f>SUM(H67:H72)</f>
        <v>4710</v>
      </c>
      <c r="I66" s="38">
        <f t="shared" ref="I66" si="14">SUM(I67:I72)</f>
        <v>4710</v>
      </c>
      <c r="J66" s="38">
        <f>J24+J17+J10</f>
        <v>18040</v>
      </c>
      <c r="K66" s="14"/>
      <c r="L66" s="14"/>
      <c r="M66" s="14"/>
      <c r="N66" s="5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</row>
    <row r="67" spans="1:421" s="23" customFormat="1" ht="24.75" customHeight="1" x14ac:dyDescent="0.2">
      <c r="A67" s="238"/>
      <c r="B67" s="239"/>
      <c r="C67" s="240"/>
      <c r="D67" s="8" t="s">
        <v>2</v>
      </c>
      <c r="E67" s="159">
        <f t="shared" si="13"/>
        <v>0</v>
      </c>
      <c r="F67" s="25">
        <f t="shared" ref="F67:J72" si="15">F11+F18+F25+F60</f>
        <v>0</v>
      </c>
      <c r="G67" s="25">
        <f t="shared" si="15"/>
        <v>0</v>
      </c>
      <c r="H67" s="25">
        <f t="shared" si="15"/>
        <v>0</v>
      </c>
      <c r="I67" s="25">
        <f t="shared" si="15"/>
        <v>0</v>
      </c>
      <c r="J67" s="25">
        <f t="shared" si="15"/>
        <v>0</v>
      </c>
      <c r="K67" s="14"/>
      <c r="L67" s="14"/>
      <c r="M67" s="14"/>
      <c r="N67" s="5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</row>
    <row r="68" spans="1:421" s="23" customFormat="1" ht="27.75" customHeight="1" x14ac:dyDescent="0.2">
      <c r="A68" s="238"/>
      <c r="B68" s="239"/>
      <c r="C68" s="240"/>
      <c r="D68" s="8" t="s">
        <v>6</v>
      </c>
      <c r="E68" s="159">
        <f t="shared" si="13"/>
        <v>0</v>
      </c>
      <c r="F68" s="25">
        <f t="shared" si="15"/>
        <v>0</v>
      </c>
      <c r="G68" s="25">
        <f t="shared" si="15"/>
        <v>0</v>
      </c>
      <c r="H68" s="25">
        <f t="shared" si="15"/>
        <v>0</v>
      </c>
      <c r="I68" s="25">
        <f t="shared" si="15"/>
        <v>0</v>
      </c>
      <c r="J68" s="25">
        <f t="shared" si="15"/>
        <v>0</v>
      </c>
      <c r="K68" s="14"/>
      <c r="L68" s="14"/>
      <c r="M68" s="14"/>
      <c r="N68" s="5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</row>
    <row r="69" spans="1:421" s="23" customFormat="1" ht="18.75" customHeight="1" x14ac:dyDescent="0.2">
      <c r="A69" s="238"/>
      <c r="B69" s="239"/>
      <c r="C69" s="240"/>
      <c r="D69" s="8" t="s">
        <v>4</v>
      </c>
      <c r="E69" s="165">
        <f t="shared" si="13"/>
        <v>38467.510340000001</v>
      </c>
      <c r="F69" s="136">
        <f>F13+F20+F27+F62</f>
        <v>6297.5103399999998</v>
      </c>
      <c r="G69" s="37">
        <f t="shared" si="15"/>
        <v>4710</v>
      </c>
      <c r="H69" s="37">
        <f t="shared" si="15"/>
        <v>4710</v>
      </c>
      <c r="I69" s="37">
        <f t="shared" si="15"/>
        <v>4710</v>
      </c>
      <c r="J69" s="37">
        <f t="shared" si="15"/>
        <v>18040</v>
      </c>
      <c r="K69" s="14"/>
      <c r="L69" s="14"/>
      <c r="M69" s="14"/>
      <c r="N69" s="5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</row>
    <row r="70" spans="1:421" s="23" customFormat="1" ht="30.75" customHeight="1" x14ac:dyDescent="0.2">
      <c r="A70" s="238"/>
      <c r="B70" s="239"/>
      <c r="C70" s="240"/>
      <c r="D70" s="8" t="s">
        <v>18</v>
      </c>
      <c r="E70" s="159">
        <f t="shared" si="13"/>
        <v>0</v>
      </c>
      <c r="F70" s="25">
        <f t="shared" si="15"/>
        <v>0</v>
      </c>
      <c r="G70" s="25">
        <f t="shared" si="15"/>
        <v>0</v>
      </c>
      <c r="H70" s="25">
        <f t="shared" si="15"/>
        <v>0</v>
      </c>
      <c r="I70" s="25">
        <f t="shared" si="15"/>
        <v>0</v>
      </c>
      <c r="J70" s="25">
        <f t="shared" si="15"/>
        <v>0</v>
      </c>
      <c r="K70" s="14"/>
      <c r="L70" s="14"/>
      <c r="M70" s="14"/>
      <c r="N70" s="5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</row>
    <row r="71" spans="1:421" s="23" customFormat="1" ht="18.75" customHeight="1" x14ac:dyDescent="0.2">
      <c r="A71" s="238"/>
      <c r="B71" s="239"/>
      <c r="C71" s="240"/>
      <c r="D71" s="8" t="s">
        <v>19</v>
      </c>
      <c r="E71" s="159">
        <f t="shared" si="13"/>
        <v>0</v>
      </c>
      <c r="F71" s="25">
        <f t="shared" si="15"/>
        <v>0</v>
      </c>
      <c r="G71" s="25">
        <f t="shared" si="15"/>
        <v>0</v>
      </c>
      <c r="H71" s="25">
        <f t="shared" si="15"/>
        <v>0</v>
      </c>
      <c r="I71" s="25">
        <f t="shared" si="15"/>
        <v>0</v>
      </c>
      <c r="J71" s="25">
        <f t="shared" si="15"/>
        <v>0</v>
      </c>
      <c r="K71" s="14"/>
      <c r="L71" s="14"/>
      <c r="M71" s="14"/>
      <c r="N71" s="5"/>
      <c r="O71" s="10"/>
      <c r="P71" s="10"/>
      <c r="Q71" s="14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</row>
    <row r="72" spans="1:421" s="23" customFormat="1" ht="20.25" customHeight="1" x14ac:dyDescent="0.2">
      <c r="A72" s="241"/>
      <c r="B72" s="242"/>
      <c r="C72" s="243"/>
      <c r="D72" s="8" t="s">
        <v>7</v>
      </c>
      <c r="E72" s="159">
        <f>SUM(F72:I72)</f>
        <v>0</v>
      </c>
      <c r="F72" s="37">
        <f t="shared" si="15"/>
        <v>0</v>
      </c>
      <c r="G72" s="37">
        <f t="shared" si="15"/>
        <v>0</v>
      </c>
      <c r="H72" s="37">
        <f t="shared" si="15"/>
        <v>0</v>
      </c>
      <c r="I72" s="37">
        <f t="shared" si="15"/>
        <v>0</v>
      </c>
      <c r="J72" s="37">
        <f t="shared" si="15"/>
        <v>0</v>
      </c>
      <c r="K72" s="14"/>
      <c r="L72" s="14"/>
      <c r="M72" s="14"/>
      <c r="N72" s="5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</row>
    <row r="73" spans="1:421" ht="22.5" customHeight="1" x14ac:dyDescent="0.2">
      <c r="A73" s="227" t="s">
        <v>11</v>
      </c>
      <c r="B73" s="227"/>
      <c r="C73" s="227"/>
      <c r="D73" s="227"/>
      <c r="E73" s="227"/>
      <c r="F73" s="227"/>
      <c r="G73" s="227"/>
      <c r="H73" s="227"/>
      <c r="I73" s="227"/>
      <c r="J73" s="227"/>
      <c r="K73" s="14"/>
      <c r="L73" s="14"/>
      <c r="M73" s="14"/>
      <c r="N73" s="5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</row>
    <row r="74" spans="1:421" ht="22.5" customHeight="1" x14ac:dyDescent="0.2">
      <c r="A74" s="287" t="s">
        <v>28</v>
      </c>
      <c r="B74" s="186" t="s">
        <v>87</v>
      </c>
      <c r="C74" s="291" t="s">
        <v>163</v>
      </c>
      <c r="D74" s="9" t="s">
        <v>1</v>
      </c>
      <c r="E74" s="164">
        <f t="shared" ref="E74:E81" si="16">SUM(F74:J74)</f>
        <v>421112.45400000003</v>
      </c>
      <c r="F74" s="133">
        <f>F75+F76+F77+F78+F79+F80</f>
        <v>51346.200500000006</v>
      </c>
      <c r="G74" s="38">
        <f>G75+G76+G77+G78+G79+G80</f>
        <v>51406.250499999995</v>
      </c>
      <c r="H74" s="38">
        <f>H75+H76+H78+H77+H78+H79+H80</f>
        <v>49406.250499999995</v>
      </c>
      <c r="I74" s="38">
        <f>I75+I76+I77+I78+I79+I80</f>
        <v>53790.750500000002</v>
      </c>
      <c r="J74" s="38">
        <f>J75+J76+J77+J78+J79+J80</f>
        <v>215163.00200000001</v>
      </c>
      <c r="K74" s="14"/>
      <c r="L74" s="14"/>
      <c r="M74" s="14"/>
      <c r="N74" s="5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</row>
    <row r="75" spans="1:421" ht="22.5" customHeight="1" x14ac:dyDescent="0.2">
      <c r="A75" s="288"/>
      <c r="B75" s="187"/>
      <c r="C75" s="292"/>
      <c r="D75" s="8" t="s">
        <v>2</v>
      </c>
      <c r="E75" s="159">
        <f t="shared" si="16"/>
        <v>0</v>
      </c>
      <c r="F75" s="25">
        <f t="shared" ref="F75:J79" si="17">F82+F89+F96+F103</f>
        <v>0</v>
      </c>
      <c r="G75" s="25">
        <f t="shared" si="17"/>
        <v>0</v>
      </c>
      <c r="H75" s="25">
        <f t="shared" si="17"/>
        <v>0</v>
      </c>
      <c r="I75" s="25">
        <f t="shared" si="17"/>
        <v>0</v>
      </c>
      <c r="J75" s="25">
        <f t="shared" si="17"/>
        <v>0</v>
      </c>
      <c r="K75" s="14"/>
      <c r="L75" s="14"/>
      <c r="M75" s="14"/>
      <c r="N75" s="5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</row>
    <row r="76" spans="1:421" ht="22.5" customHeight="1" x14ac:dyDescent="0.2">
      <c r="A76" s="288"/>
      <c r="B76" s="187"/>
      <c r="C76" s="292"/>
      <c r="D76" s="8" t="s">
        <v>6</v>
      </c>
      <c r="E76" s="159">
        <f t="shared" si="16"/>
        <v>0</v>
      </c>
      <c r="F76" s="25">
        <f t="shared" si="17"/>
        <v>0</v>
      </c>
      <c r="G76" s="25">
        <f t="shared" si="17"/>
        <v>0</v>
      </c>
      <c r="H76" s="25">
        <f t="shared" si="17"/>
        <v>0</v>
      </c>
      <c r="I76" s="25">
        <f t="shared" si="17"/>
        <v>0</v>
      </c>
      <c r="J76" s="25">
        <f t="shared" si="17"/>
        <v>0</v>
      </c>
      <c r="K76" s="14"/>
      <c r="L76" s="14"/>
      <c r="M76" s="14"/>
      <c r="N76" s="5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</row>
    <row r="77" spans="1:421" ht="22.5" customHeight="1" x14ac:dyDescent="0.25">
      <c r="A77" s="288"/>
      <c r="B77" s="187"/>
      <c r="C77" s="292"/>
      <c r="D77" s="8" t="s">
        <v>4</v>
      </c>
      <c r="E77" s="165">
        <f t="shared" si="16"/>
        <v>273952.24800000002</v>
      </c>
      <c r="F77" s="136">
        <f>F84+F91+F98+F105+F112</f>
        <v>32943.468500000003</v>
      </c>
      <c r="G77" s="25">
        <f>G84+G91+G98+G105+G112</f>
        <v>32633.468499999999</v>
      </c>
      <c r="H77" s="25">
        <f>H84+H91+H98+H105+H112</f>
        <v>31075.468499999999</v>
      </c>
      <c r="I77" s="25">
        <f>I84+I91+I98+I105+I112</f>
        <v>35459.968500000003</v>
      </c>
      <c r="J77" s="25">
        <f>J84+J91+J98+J105+J112</f>
        <v>141839.87400000001</v>
      </c>
      <c r="K77" s="102"/>
      <c r="L77" s="14"/>
      <c r="M77" s="14"/>
      <c r="N77" s="5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</row>
    <row r="78" spans="1:421" ht="34.5" customHeight="1" x14ac:dyDescent="0.2">
      <c r="A78" s="288"/>
      <c r="B78" s="187"/>
      <c r="C78" s="292"/>
      <c r="D78" s="8" t="s">
        <v>18</v>
      </c>
      <c r="E78" s="159">
        <f t="shared" si="16"/>
        <v>0</v>
      </c>
      <c r="F78" s="25">
        <f t="shared" si="17"/>
        <v>0</v>
      </c>
      <c r="G78" s="25">
        <f t="shared" si="17"/>
        <v>0</v>
      </c>
      <c r="H78" s="25">
        <f t="shared" si="17"/>
        <v>0</v>
      </c>
      <c r="I78" s="25">
        <f t="shared" si="17"/>
        <v>0</v>
      </c>
      <c r="J78" s="25">
        <f t="shared" si="17"/>
        <v>0</v>
      </c>
      <c r="K78" s="14"/>
      <c r="L78" s="14"/>
      <c r="M78" s="14"/>
      <c r="N78" s="5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</row>
    <row r="79" spans="1:421" ht="22.5" customHeight="1" x14ac:dyDescent="0.2">
      <c r="A79" s="288"/>
      <c r="B79" s="187"/>
      <c r="C79" s="292"/>
      <c r="D79" s="8" t="s">
        <v>19</v>
      </c>
      <c r="E79" s="159">
        <f t="shared" si="16"/>
        <v>0</v>
      </c>
      <c r="F79" s="25">
        <f t="shared" si="17"/>
        <v>0</v>
      </c>
      <c r="G79" s="25">
        <f t="shared" si="17"/>
        <v>0</v>
      </c>
      <c r="H79" s="25">
        <f t="shared" si="17"/>
        <v>0</v>
      </c>
      <c r="I79" s="25">
        <f t="shared" si="17"/>
        <v>0</v>
      </c>
      <c r="J79" s="25">
        <f t="shared" si="17"/>
        <v>0</v>
      </c>
      <c r="K79" s="14"/>
      <c r="L79" s="14"/>
      <c r="M79" s="14"/>
      <c r="N79" s="5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</row>
    <row r="80" spans="1:421" ht="128.25" customHeight="1" x14ac:dyDescent="0.2">
      <c r="A80" s="288"/>
      <c r="B80" s="187"/>
      <c r="C80" s="293"/>
      <c r="D80" s="8" t="s">
        <v>7</v>
      </c>
      <c r="E80" s="165">
        <f t="shared" si="16"/>
        <v>147160.20600000001</v>
      </c>
      <c r="F80" s="135">
        <f>F87+F94+F101+F108+F115</f>
        <v>18402.732</v>
      </c>
      <c r="G80" s="25">
        <f>G87+G94+G101+G108+G115</f>
        <v>18772.781999999999</v>
      </c>
      <c r="H80" s="25">
        <f>H87+H94+H101+H108+H115</f>
        <v>18330.781999999999</v>
      </c>
      <c r="I80" s="25">
        <f>I87+I94+I101+I108+I115</f>
        <v>18330.781999999999</v>
      </c>
      <c r="J80" s="25">
        <f>J87+J94+J101+J108+J115</f>
        <v>73323.127999999997</v>
      </c>
      <c r="K80" s="14"/>
      <c r="L80" s="14"/>
      <c r="M80" s="14"/>
      <c r="N80" s="5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</row>
    <row r="81" spans="1:421" ht="18.75" customHeight="1" x14ac:dyDescent="0.2">
      <c r="A81" s="288"/>
      <c r="B81" s="187"/>
      <c r="C81" s="253" t="s">
        <v>78</v>
      </c>
      <c r="D81" s="9" t="s">
        <v>1</v>
      </c>
      <c r="E81" s="164">
        <f t="shared" si="16"/>
        <v>149511.95000000001</v>
      </c>
      <c r="F81" s="134">
        <f t="shared" ref="F81:J81" si="18">SUM(F82:F87)</f>
        <v>18723.95</v>
      </c>
      <c r="G81" s="38">
        <f t="shared" si="18"/>
        <v>18684</v>
      </c>
      <c r="H81" s="38">
        <f>SUM(H82:H87)</f>
        <v>18684</v>
      </c>
      <c r="I81" s="38">
        <f t="shared" si="18"/>
        <v>18684</v>
      </c>
      <c r="J81" s="38">
        <f t="shared" si="18"/>
        <v>74736</v>
      </c>
      <c r="K81" s="14"/>
      <c r="L81" s="14"/>
      <c r="M81" s="14"/>
      <c r="N81" s="5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</row>
    <row r="82" spans="1:421" ht="15.75" customHeight="1" x14ac:dyDescent="0.2">
      <c r="A82" s="288"/>
      <c r="B82" s="187"/>
      <c r="C82" s="254"/>
      <c r="D82" s="8" t="s">
        <v>2</v>
      </c>
      <c r="E82" s="159">
        <f t="shared" ref="E82:E100" si="19">SUM(F82:J82)</f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14"/>
      <c r="L82" s="14"/>
      <c r="M82" s="14"/>
      <c r="N82" s="5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</row>
    <row r="83" spans="1:421" ht="30" customHeight="1" x14ac:dyDescent="0.25">
      <c r="A83" s="288"/>
      <c r="B83" s="187"/>
      <c r="C83" s="254"/>
      <c r="D83" s="8" t="s">
        <v>6</v>
      </c>
      <c r="E83" s="159">
        <f t="shared" si="19"/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102"/>
      <c r="L83" s="14"/>
      <c r="M83" s="14"/>
      <c r="N83" s="5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</row>
    <row r="84" spans="1:421" ht="18" customHeight="1" x14ac:dyDescent="0.2">
      <c r="A84" s="288"/>
      <c r="B84" s="187"/>
      <c r="C84" s="254"/>
      <c r="D84" s="8" t="s">
        <v>4</v>
      </c>
      <c r="E84" s="165">
        <f t="shared" si="19"/>
        <v>82681</v>
      </c>
      <c r="F84" s="136">
        <f>8017+320+2000-15</f>
        <v>10322</v>
      </c>
      <c r="G84" s="25">
        <f>8017+320+2000</f>
        <v>10337</v>
      </c>
      <c r="H84" s="25">
        <f>8017+320+2000</f>
        <v>10337</v>
      </c>
      <c r="I84" s="25">
        <f>8017+320+2000</f>
        <v>10337</v>
      </c>
      <c r="J84" s="25">
        <f>10337*4</f>
        <v>41348</v>
      </c>
      <c r="K84" s="14"/>
      <c r="L84" s="14"/>
      <c r="M84" s="14"/>
      <c r="N84" s="5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</row>
    <row r="85" spans="1:421" ht="27.75" customHeight="1" x14ac:dyDescent="0.2">
      <c r="A85" s="288"/>
      <c r="B85" s="187"/>
      <c r="C85" s="254"/>
      <c r="D85" s="8" t="s">
        <v>18</v>
      </c>
      <c r="E85" s="159">
        <f t="shared" si="19"/>
        <v>0</v>
      </c>
      <c r="F85" s="25">
        <v>0</v>
      </c>
      <c r="G85" s="25">
        <v>0</v>
      </c>
      <c r="H85" s="25"/>
      <c r="I85" s="25">
        <v>0</v>
      </c>
      <c r="J85" s="25">
        <v>0</v>
      </c>
      <c r="K85" s="14"/>
      <c r="L85" s="14"/>
      <c r="M85" s="14"/>
      <c r="N85" s="5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</row>
    <row r="86" spans="1:421" ht="21.75" customHeight="1" x14ac:dyDescent="0.2">
      <c r="A86" s="288"/>
      <c r="B86" s="187"/>
      <c r="C86" s="254"/>
      <c r="D86" s="8" t="s">
        <v>19</v>
      </c>
      <c r="E86" s="159">
        <f t="shared" si="19"/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14"/>
      <c r="L86" s="14"/>
      <c r="M86" s="14"/>
      <c r="N86" s="5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</row>
    <row r="87" spans="1:421" ht="18.75" customHeight="1" x14ac:dyDescent="0.2">
      <c r="A87" s="288"/>
      <c r="B87" s="187"/>
      <c r="C87" s="255"/>
      <c r="D87" s="8" t="s">
        <v>7</v>
      </c>
      <c r="E87" s="159">
        <f t="shared" si="19"/>
        <v>66830.95</v>
      </c>
      <c r="F87" s="37">
        <v>8401.9500000000007</v>
      </c>
      <c r="G87" s="25">
        <v>8347</v>
      </c>
      <c r="H87" s="25">
        <v>8347</v>
      </c>
      <c r="I87" s="25">
        <v>8347</v>
      </c>
      <c r="J87" s="25">
        <f>8347*4</f>
        <v>33388</v>
      </c>
      <c r="K87" s="14"/>
      <c r="L87" s="14"/>
      <c r="M87" s="14"/>
      <c r="N87" s="5"/>
      <c r="O87" s="10"/>
      <c r="P87" s="14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</row>
    <row r="88" spans="1:421" ht="16.5" customHeight="1" x14ac:dyDescent="0.2">
      <c r="A88" s="288"/>
      <c r="B88" s="187"/>
      <c r="C88" s="253" t="s">
        <v>162</v>
      </c>
      <c r="D88" s="9" t="s">
        <v>1</v>
      </c>
      <c r="E88" s="158">
        <f t="shared" si="19"/>
        <v>89600</v>
      </c>
      <c r="F88" s="45">
        <f>SUM(F89:F94)</f>
        <v>11200</v>
      </c>
      <c r="G88" s="38">
        <f>SUM(G89:G94)</f>
        <v>11200</v>
      </c>
      <c r="H88" s="38">
        <f t="shared" ref="H88:J88" si="20">SUM(H89:H94)</f>
        <v>11200</v>
      </c>
      <c r="I88" s="38">
        <f t="shared" si="20"/>
        <v>11200</v>
      </c>
      <c r="J88" s="38">
        <f t="shared" si="20"/>
        <v>44800</v>
      </c>
      <c r="K88" s="14"/>
      <c r="L88" s="14"/>
      <c r="M88" s="14"/>
      <c r="N88" s="5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</row>
    <row r="89" spans="1:421" ht="21" customHeight="1" x14ac:dyDescent="0.2">
      <c r="A89" s="288"/>
      <c r="B89" s="187"/>
      <c r="C89" s="254"/>
      <c r="D89" s="8" t="s">
        <v>2</v>
      </c>
      <c r="E89" s="159">
        <f t="shared" si="19"/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14"/>
      <c r="L89" s="14"/>
      <c r="M89" s="14"/>
      <c r="N89" s="5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</row>
    <row r="90" spans="1:421" ht="31.5" customHeight="1" x14ac:dyDescent="0.2">
      <c r="A90" s="288"/>
      <c r="B90" s="187"/>
      <c r="C90" s="254"/>
      <c r="D90" s="8" t="s">
        <v>6</v>
      </c>
      <c r="E90" s="159">
        <f t="shared" si="19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14"/>
      <c r="L90" s="14"/>
      <c r="M90" s="14"/>
      <c r="N90" s="5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</row>
    <row r="91" spans="1:421" ht="20.25" customHeight="1" x14ac:dyDescent="0.2">
      <c r="A91" s="288"/>
      <c r="B91" s="187"/>
      <c r="C91" s="254"/>
      <c r="D91" s="8" t="s">
        <v>4</v>
      </c>
      <c r="E91" s="159">
        <f t="shared" si="19"/>
        <v>89600</v>
      </c>
      <c r="F91" s="37">
        <f>13200-2000</f>
        <v>11200</v>
      </c>
      <c r="G91" s="25">
        <f>13200-2000</f>
        <v>11200</v>
      </c>
      <c r="H91" s="25">
        <f>13200-2000</f>
        <v>11200</v>
      </c>
      <c r="I91" s="25">
        <f>13200-2000</f>
        <v>11200</v>
      </c>
      <c r="J91" s="25">
        <f>11200*4</f>
        <v>44800</v>
      </c>
      <c r="K91" s="14"/>
      <c r="L91" s="14"/>
      <c r="M91" s="14"/>
      <c r="N91" s="5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</row>
    <row r="92" spans="1:421" ht="33.75" customHeight="1" x14ac:dyDescent="0.2">
      <c r="A92" s="288"/>
      <c r="B92" s="187"/>
      <c r="C92" s="254"/>
      <c r="D92" s="8" t="s">
        <v>18</v>
      </c>
      <c r="E92" s="159">
        <f t="shared" si="19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14"/>
      <c r="L92" s="14"/>
      <c r="M92" s="14"/>
      <c r="N92" s="5"/>
      <c r="O92" s="14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</row>
    <row r="93" spans="1:421" ht="20.25" customHeight="1" x14ac:dyDescent="0.2">
      <c r="A93" s="288"/>
      <c r="B93" s="187"/>
      <c r="C93" s="254"/>
      <c r="D93" s="8" t="s">
        <v>19</v>
      </c>
      <c r="E93" s="159">
        <f t="shared" si="19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14"/>
      <c r="L93" s="14"/>
      <c r="M93" s="14"/>
      <c r="N93" s="5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</row>
    <row r="94" spans="1:421" ht="21" customHeight="1" x14ac:dyDescent="0.2">
      <c r="A94" s="288"/>
      <c r="B94" s="187"/>
      <c r="C94" s="255"/>
      <c r="D94" s="8" t="s">
        <v>7</v>
      </c>
      <c r="E94" s="159">
        <f t="shared" si="19"/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14"/>
      <c r="L94" s="14"/>
      <c r="M94" s="14"/>
      <c r="N94" s="5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</row>
    <row r="95" spans="1:421" ht="18.75" customHeight="1" x14ac:dyDescent="0.2">
      <c r="A95" s="288"/>
      <c r="B95" s="187"/>
      <c r="C95" s="253" t="s">
        <v>79</v>
      </c>
      <c r="D95" s="9" t="s">
        <v>1</v>
      </c>
      <c r="E95" s="164">
        <f t="shared" si="19"/>
        <v>32000</v>
      </c>
      <c r="F95" s="134">
        <f t="shared" ref="F95:I95" si="21">SUM(F96:F101)</f>
        <v>4000</v>
      </c>
      <c r="G95" s="38">
        <f t="shared" si="21"/>
        <v>4000</v>
      </c>
      <c r="H95" s="38">
        <f t="shared" si="21"/>
        <v>4000</v>
      </c>
      <c r="I95" s="38">
        <f t="shared" si="21"/>
        <v>4000</v>
      </c>
      <c r="J95" s="38">
        <f>SUM(J96:J101)</f>
        <v>16000</v>
      </c>
      <c r="K95" s="14"/>
      <c r="L95" s="14"/>
      <c r="M95" s="14"/>
      <c r="N95" s="5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</row>
    <row r="96" spans="1:421" ht="18" customHeight="1" x14ac:dyDescent="0.2">
      <c r="A96" s="288"/>
      <c r="B96" s="187"/>
      <c r="C96" s="254"/>
      <c r="D96" s="8" t="s">
        <v>2</v>
      </c>
      <c r="E96" s="159">
        <f t="shared" si="19"/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14"/>
      <c r="L96" s="14"/>
      <c r="M96" s="14"/>
      <c r="N96" s="5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</row>
    <row r="97" spans="1:421" ht="31.5" customHeight="1" x14ac:dyDescent="0.2">
      <c r="A97" s="288"/>
      <c r="B97" s="187"/>
      <c r="C97" s="254"/>
      <c r="D97" s="8" t="s">
        <v>6</v>
      </c>
      <c r="E97" s="159">
        <f t="shared" si="19"/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14"/>
      <c r="L97" s="14"/>
      <c r="M97" s="14"/>
      <c r="N97" s="5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</row>
    <row r="98" spans="1:421" ht="21.75" customHeight="1" x14ac:dyDescent="0.2">
      <c r="A98" s="288"/>
      <c r="B98" s="187"/>
      <c r="C98" s="254"/>
      <c r="D98" s="8" t="s">
        <v>4</v>
      </c>
      <c r="E98" s="165">
        <f>SUM(F98:J98)</f>
        <v>600</v>
      </c>
      <c r="F98" s="136">
        <v>600</v>
      </c>
      <c r="G98" s="25">
        <v>0</v>
      </c>
      <c r="H98" s="25"/>
      <c r="I98" s="25"/>
      <c r="J98" s="25"/>
      <c r="K98" s="14"/>
      <c r="L98" s="14"/>
      <c r="M98" s="14"/>
      <c r="N98" s="5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</row>
    <row r="99" spans="1:421" ht="30.75" customHeight="1" x14ac:dyDescent="0.2">
      <c r="A99" s="288"/>
      <c r="B99" s="187"/>
      <c r="C99" s="254"/>
      <c r="D99" s="8" t="s">
        <v>18</v>
      </c>
      <c r="E99" s="159">
        <f t="shared" si="19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14"/>
      <c r="L99" s="14"/>
      <c r="M99" s="14"/>
      <c r="N99" s="5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</row>
    <row r="100" spans="1:421" ht="18.75" customHeight="1" x14ac:dyDescent="0.2">
      <c r="A100" s="288"/>
      <c r="B100" s="187"/>
      <c r="C100" s="254"/>
      <c r="D100" s="8" t="s">
        <v>19</v>
      </c>
      <c r="E100" s="159">
        <f t="shared" si="19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14"/>
      <c r="L100" s="14"/>
      <c r="M100" s="14"/>
      <c r="N100" s="5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</row>
    <row r="101" spans="1:421" ht="20.25" customHeight="1" x14ac:dyDescent="0.3">
      <c r="A101" s="288"/>
      <c r="B101" s="187"/>
      <c r="C101" s="255"/>
      <c r="D101" s="8" t="s">
        <v>7</v>
      </c>
      <c r="E101" s="165">
        <f>SUM(F101:J101)</f>
        <v>31400</v>
      </c>
      <c r="F101" s="144">
        <f>4000-600</f>
        <v>3400</v>
      </c>
      <c r="G101" s="113">
        <f>4000</f>
        <v>4000</v>
      </c>
      <c r="H101" s="113">
        <f>4000</f>
        <v>4000</v>
      </c>
      <c r="I101" s="113">
        <f>4000</f>
        <v>4000</v>
      </c>
      <c r="J101" s="113">
        <f>16000</f>
        <v>16000</v>
      </c>
      <c r="K101" s="14"/>
      <c r="L101" s="14"/>
      <c r="M101" s="14"/>
      <c r="N101" s="5"/>
      <c r="O101" s="46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</row>
    <row r="102" spans="1:421" ht="20.25" customHeight="1" x14ac:dyDescent="0.2">
      <c r="A102" s="288"/>
      <c r="B102" s="187"/>
      <c r="C102" s="290" t="s">
        <v>81</v>
      </c>
      <c r="D102" s="9" t="s">
        <v>1</v>
      </c>
      <c r="E102" s="158">
        <f t="shared" ref="E102:E107" si="22">SUM(F102:J102)</f>
        <v>24000</v>
      </c>
      <c r="F102" s="45">
        <f>SUM(F103:F108)</f>
        <v>2000</v>
      </c>
      <c r="G102" s="38">
        <f t="shared" ref="G102:J102" si="23">SUM(G103:G108)</f>
        <v>2000</v>
      </c>
      <c r="H102" s="38">
        <f t="shared" si="23"/>
        <v>0</v>
      </c>
      <c r="I102" s="38">
        <f t="shared" si="23"/>
        <v>4000</v>
      </c>
      <c r="J102" s="38">
        <f t="shared" si="23"/>
        <v>16000</v>
      </c>
      <c r="K102" s="14"/>
      <c r="L102" s="14"/>
      <c r="M102" s="14"/>
      <c r="N102" s="5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</row>
    <row r="103" spans="1:421" ht="18" customHeight="1" x14ac:dyDescent="0.2">
      <c r="A103" s="288"/>
      <c r="B103" s="187"/>
      <c r="C103" s="285"/>
      <c r="D103" s="8" t="s">
        <v>2</v>
      </c>
      <c r="E103" s="159">
        <f t="shared" si="22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14"/>
      <c r="L103" s="14"/>
      <c r="M103" s="14"/>
      <c r="N103" s="5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</row>
    <row r="104" spans="1:421" ht="30" customHeight="1" x14ac:dyDescent="0.2">
      <c r="A104" s="288"/>
      <c r="B104" s="187"/>
      <c r="C104" s="285"/>
      <c r="D104" s="8" t="s">
        <v>6</v>
      </c>
      <c r="E104" s="159">
        <f t="shared" si="22"/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14"/>
      <c r="L104" s="146"/>
      <c r="M104" s="14"/>
      <c r="N104" s="48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</row>
    <row r="105" spans="1:421" ht="20.25" customHeight="1" x14ac:dyDescent="0.3">
      <c r="A105" s="288"/>
      <c r="B105" s="187"/>
      <c r="C105" s="285"/>
      <c r="D105" s="8" t="s">
        <v>4</v>
      </c>
      <c r="E105" s="159">
        <f t="shared" si="22"/>
        <v>22000</v>
      </c>
      <c r="F105" s="37">
        <v>1000</v>
      </c>
      <c r="G105" s="25">
        <v>1000</v>
      </c>
      <c r="H105" s="25">
        <v>0</v>
      </c>
      <c r="I105" s="25">
        <v>4000</v>
      </c>
      <c r="J105" s="25">
        <f>4000*4</f>
        <v>16000</v>
      </c>
      <c r="K105" s="14"/>
      <c r="L105" s="14"/>
      <c r="M105" s="14"/>
      <c r="N105" s="62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</row>
    <row r="106" spans="1:421" ht="33" customHeight="1" x14ac:dyDescent="0.2">
      <c r="A106" s="288"/>
      <c r="B106" s="187"/>
      <c r="C106" s="285"/>
      <c r="D106" s="8" t="s">
        <v>18</v>
      </c>
      <c r="E106" s="159">
        <f t="shared" si="22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14"/>
      <c r="L106" s="14"/>
      <c r="M106" s="14"/>
      <c r="N106" s="48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</row>
    <row r="107" spans="1:421" ht="19.5" customHeight="1" x14ac:dyDescent="0.2">
      <c r="A107" s="288"/>
      <c r="B107" s="187"/>
      <c r="C107" s="285"/>
      <c r="D107" s="8" t="s">
        <v>19</v>
      </c>
      <c r="E107" s="159">
        <f t="shared" si="22"/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14"/>
      <c r="L107" s="14"/>
      <c r="M107" s="14"/>
      <c r="N107" s="5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</row>
    <row r="108" spans="1:421" ht="27" customHeight="1" x14ac:dyDescent="0.2">
      <c r="A108" s="288"/>
      <c r="B108" s="187"/>
      <c r="C108" s="286"/>
      <c r="D108" s="8" t="s">
        <v>7</v>
      </c>
      <c r="E108" s="159">
        <f t="shared" ref="E108:E115" si="24">SUM(F108:J108)</f>
        <v>2000</v>
      </c>
      <c r="F108" s="37">
        <v>1000</v>
      </c>
      <c r="G108" s="25">
        <v>1000</v>
      </c>
      <c r="H108" s="25">
        <v>0</v>
      </c>
      <c r="I108" s="25">
        <v>0</v>
      </c>
      <c r="J108" s="25">
        <v>0</v>
      </c>
      <c r="K108" s="14"/>
      <c r="L108" s="14"/>
      <c r="M108" s="14"/>
      <c r="N108" s="5"/>
      <c r="O108" s="46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</row>
    <row r="109" spans="1:421" ht="27" customHeight="1" x14ac:dyDescent="0.2">
      <c r="A109" s="288"/>
      <c r="B109" s="187"/>
      <c r="C109" s="284" t="s">
        <v>79</v>
      </c>
      <c r="D109" s="9" t="s">
        <v>1</v>
      </c>
      <c r="E109" s="164">
        <f t="shared" si="24"/>
        <v>126000.50400000002</v>
      </c>
      <c r="F109" s="134">
        <f>F110+F111+F112+F113+F114+F115</f>
        <v>15422.250500000002</v>
      </c>
      <c r="G109" s="133">
        <f>G110+G111+G112+G113+G114+G115</f>
        <v>15522.250499999998</v>
      </c>
      <c r="H109" s="133">
        <f>H110+H111+H112+H113+H114+H115</f>
        <v>15522.250499999998</v>
      </c>
      <c r="I109" s="38">
        <f>I110+I111+I112+I113+I114+I115</f>
        <v>15906.750500000002</v>
      </c>
      <c r="J109" s="38">
        <f>J110+J111+J112+J113+J114+J115</f>
        <v>63627.002000000008</v>
      </c>
      <c r="K109" s="14"/>
      <c r="L109" s="14"/>
      <c r="M109" s="14"/>
      <c r="N109" s="5"/>
      <c r="O109" s="46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</row>
    <row r="110" spans="1:421" ht="27" customHeight="1" x14ac:dyDescent="0.2">
      <c r="A110" s="288"/>
      <c r="B110" s="187"/>
      <c r="C110" s="285"/>
      <c r="D110" s="8" t="s">
        <v>2</v>
      </c>
      <c r="E110" s="159">
        <f t="shared" si="24"/>
        <v>0</v>
      </c>
      <c r="F110" s="37">
        <v>0</v>
      </c>
      <c r="G110" s="25">
        <v>0</v>
      </c>
      <c r="H110" s="25">
        <v>0</v>
      </c>
      <c r="I110" s="25">
        <v>0</v>
      </c>
      <c r="J110" s="25">
        <v>0</v>
      </c>
      <c r="K110" s="14"/>
      <c r="L110" s="14"/>
      <c r="M110" s="14"/>
      <c r="N110" s="5"/>
      <c r="O110" s="46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</row>
    <row r="111" spans="1:421" ht="27" customHeight="1" x14ac:dyDescent="0.2">
      <c r="A111" s="288"/>
      <c r="B111" s="187"/>
      <c r="C111" s="285"/>
      <c r="D111" s="8" t="s">
        <v>6</v>
      </c>
      <c r="E111" s="159">
        <f t="shared" si="24"/>
        <v>0</v>
      </c>
      <c r="F111" s="37">
        <v>0</v>
      </c>
      <c r="G111" s="25">
        <v>0</v>
      </c>
      <c r="H111" s="25">
        <v>0</v>
      </c>
      <c r="I111" s="25">
        <v>0</v>
      </c>
      <c r="J111" s="25">
        <v>0</v>
      </c>
      <c r="K111" s="14"/>
      <c r="L111" s="14"/>
      <c r="M111" s="14"/>
      <c r="N111" s="5"/>
      <c r="O111" s="46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</row>
    <row r="112" spans="1:421" ht="27" customHeight="1" x14ac:dyDescent="0.2">
      <c r="A112" s="288"/>
      <c r="B112" s="187"/>
      <c r="C112" s="285"/>
      <c r="D112" s="8" t="s">
        <v>4</v>
      </c>
      <c r="E112" s="165">
        <f t="shared" si="24"/>
        <v>79071.247999999992</v>
      </c>
      <c r="F112" s="136">
        <v>9821.4685000000009</v>
      </c>
      <c r="G112" s="135">
        <f>9754.7645+11.3+291.404+39</f>
        <v>10096.468499999999</v>
      </c>
      <c r="H112" s="135">
        <f>9196.7645+11.3+291.404+39</f>
        <v>9538.468499999999</v>
      </c>
      <c r="I112" s="25">
        <f>9922.9685</f>
        <v>9922.9685000000009</v>
      </c>
      <c r="J112" s="25">
        <f>39691.874</f>
        <v>39691.874000000003</v>
      </c>
      <c r="K112" s="14"/>
      <c r="L112" s="14"/>
      <c r="M112" s="14"/>
      <c r="N112" s="5"/>
      <c r="O112" s="46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</row>
    <row r="113" spans="1:421" ht="27" customHeight="1" x14ac:dyDescent="0.2">
      <c r="A113" s="288"/>
      <c r="B113" s="187"/>
      <c r="C113" s="285"/>
      <c r="D113" s="8" t="s">
        <v>18</v>
      </c>
      <c r="E113" s="159">
        <f t="shared" si="24"/>
        <v>0</v>
      </c>
      <c r="F113" s="37">
        <v>0</v>
      </c>
      <c r="G113" s="25">
        <v>0</v>
      </c>
      <c r="H113" s="25">
        <v>0</v>
      </c>
      <c r="I113" s="25">
        <v>0</v>
      </c>
      <c r="J113" s="25">
        <v>0</v>
      </c>
      <c r="K113" s="14"/>
      <c r="L113" s="14"/>
      <c r="M113" s="14"/>
      <c r="N113" s="5"/>
      <c r="O113" s="46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</row>
    <row r="114" spans="1:421" ht="27" customHeight="1" x14ac:dyDescent="0.2">
      <c r="A114" s="288"/>
      <c r="B114" s="187"/>
      <c r="C114" s="285"/>
      <c r="D114" s="8" t="s">
        <v>19</v>
      </c>
      <c r="E114" s="159">
        <f t="shared" si="24"/>
        <v>0</v>
      </c>
      <c r="F114" s="37">
        <v>0</v>
      </c>
      <c r="G114" s="25">
        <v>0</v>
      </c>
      <c r="H114" s="25">
        <v>0</v>
      </c>
      <c r="I114" s="25">
        <v>0</v>
      </c>
      <c r="J114" s="25">
        <v>0</v>
      </c>
      <c r="K114" s="14"/>
      <c r="L114" s="14"/>
      <c r="M114" s="14"/>
      <c r="N114" s="5"/>
      <c r="O114" s="46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</row>
    <row r="115" spans="1:421" ht="27" customHeight="1" x14ac:dyDescent="0.2">
      <c r="A115" s="289"/>
      <c r="B115" s="188"/>
      <c r="C115" s="286"/>
      <c r="D115" s="8" t="s">
        <v>7</v>
      </c>
      <c r="E115" s="159">
        <f t="shared" si="24"/>
        <v>46929.256000000001</v>
      </c>
      <c r="F115" s="37">
        <f>5600.782</f>
        <v>5600.7820000000002</v>
      </c>
      <c r="G115" s="25">
        <v>5425.7820000000002</v>
      </c>
      <c r="H115" s="25">
        <v>5983.7820000000002</v>
      </c>
      <c r="I115" s="25">
        <v>5983.7820000000002</v>
      </c>
      <c r="J115" s="25">
        <v>23935.128000000001</v>
      </c>
      <c r="K115" s="14"/>
      <c r="L115" s="14"/>
      <c r="M115" s="14"/>
      <c r="N115" s="5"/>
      <c r="O115" s="46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</row>
    <row r="116" spans="1:421" s="4" customFormat="1" ht="22.9" customHeight="1" x14ac:dyDescent="0.2">
      <c r="A116" s="171" t="s">
        <v>10</v>
      </c>
      <c r="B116" s="172"/>
      <c r="C116" s="217"/>
      <c r="D116" s="9" t="s">
        <v>1</v>
      </c>
      <c r="E116" s="158">
        <f t="shared" ref="E116:E173" si="25">SUM(F116:J116)</f>
        <v>421112.45400000003</v>
      </c>
      <c r="F116" s="38">
        <f>SUM(F117:F122)</f>
        <v>51346.200500000006</v>
      </c>
      <c r="G116" s="38">
        <f>SUM(G117:G122)</f>
        <v>51406.250499999995</v>
      </c>
      <c r="H116" s="38">
        <f t="shared" ref="H116:J116" si="26">SUM(H117:H122)</f>
        <v>49406.250499999995</v>
      </c>
      <c r="I116" s="38">
        <f t="shared" si="26"/>
        <v>53790.750500000002</v>
      </c>
      <c r="J116" s="38">
        <f t="shared" si="26"/>
        <v>215163.00200000001</v>
      </c>
      <c r="K116" s="14"/>
      <c r="L116" s="14"/>
      <c r="M116" s="14"/>
      <c r="N116" s="5"/>
      <c r="O116" s="47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</row>
    <row r="117" spans="1:421" ht="20.25" customHeight="1" x14ac:dyDescent="0.2">
      <c r="A117" s="174"/>
      <c r="B117" s="175"/>
      <c r="C117" s="173"/>
      <c r="D117" s="8" t="s">
        <v>2</v>
      </c>
      <c r="E117" s="159">
        <f t="shared" si="25"/>
        <v>0</v>
      </c>
      <c r="F117" s="25">
        <f t="shared" ref="F117:J118" si="27">F82+F89+F96+F103</f>
        <v>0</v>
      </c>
      <c r="G117" s="25">
        <f t="shared" si="27"/>
        <v>0</v>
      </c>
      <c r="H117" s="25">
        <f t="shared" si="27"/>
        <v>0</v>
      </c>
      <c r="I117" s="25">
        <f t="shared" si="27"/>
        <v>0</v>
      </c>
      <c r="J117" s="25">
        <f t="shared" si="27"/>
        <v>0</v>
      </c>
      <c r="K117" s="14"/>
      <c r="L117" s="14"/>
      <c r="M117" s="14"/>
      <c r="N117" s="5"/>
      <c r="O117" s="10"/>
      <c r="P117" s="47"/>
      <c r="Q117" s="47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</row>
    <row r="118" spans="1:421" ht="30" customHeight="1" x14ac:dyDescent="0.2">
      <c r="A118" s="174"/>
      <c r="B118" s="175"/>
      <c r="C118" s="173"/>
      <c r="D118" s="8" t="s">
        <v>6</v>
      </c>
      <c r="E118" s="159">
        <f t="shared" si="25"/>
        <v>0</v>
      </c>
      <c r="F118" s="25">
        <f t="shared" si="27"/>
        <v>0</v>
      </c>
      <c r="G118" s="25">
        <f t="shared" si="27"/>
        <v>0</v>
      </c>
      <c r="H118" s="25">
        <f t="shared" si="27"/>
        <v>0</v>
      </c>
      <c r="I118" s="25">
        <f t="shared" si="27"/>
        <v>0</v>
      </c>
      <c r="J118" s="25">
        <f t="shared" si="27"/>
        <v>0</v>
      </c>
      <c r="K118" s="14"/>
      <c r="L118" s="14"/>
      <c r="M118" s="14"/>
      <c r="N118" s="5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</row>
    <row r="119" spans="1:421" ht="21.75" customHeight="1" x14ac:dyDescent="0.2">
      <c r="A119" s="174"/>
      <c r="B119" s="175"/>
      <c r="C119" s="173"/>
      <c r="D119" s="8" t="s">
        <v>4</v>
      </c>
      <c r="E119" s="165">
        <f t="shared" si="25"/>
        <v>273952.24800000002</v>
      </c>
      <c r="F119" s="136">
        <f>F84+F91+F98+F105+F112</f>
        <v>32943.468500000003</v>
      </c>
      <c r="G119" s="135">
        <f>G84+G91+G98+G105+G112</f>
        <v>32633.468499999999</v>
      </c>
      <c r="H119" s="135">
        <f>H84+H91+H98+H105+H112</f>
        <v>31075.468499999999</v>
      </c>
      <c r="I119" s="25">
        <f>I84+I91+I98+I105+I112</f>
        <v>35459.968500000003</v>
      </c>
      <c r="J119" s="25">
        <f>J84+J91+J98+J105+J112</f>
        <v>141839.87400000001</v>
      </c>
      <c r="K119" s="14"/>
      <c r="L119" s="14"/>
      <c r="M119" s="14"/>
      <c r="N119" s="5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0"/>
      <c r="NY119" s="10"/>
      <c r="NZ119" s="10"/>
      <c r="OA119" s="10"/>
      <c r="OB119" s="10"/>
      <c r="OC119" s="10"/>
      <c r="OD119" s="10"/>
      <c r="OE119" s="10"/>
      <c r="OF119" s="10"/>
      <c r="OG119" s="10"/>
      <c r="OH119" s="10"/>
      <c r="OI119" s="10"/>
      <c r="OJ119" s="10"/>
      <c r="OK119" s="10"/>
      <c r="OL119" s="10"/>
      <c r="OM119" s="10"/>
      <c r="ON119" s="10"/>
      <c r="OO119" s="10"/>
      <c r="OP119" s="10"/>
      <c r="OQ119" s="10"/>
      <c r="OR119" s="10"/>
      <c r="OS119" s="10"/>
      <c r="OT119" s="10"/>
      <c r="OU119" s="10"/>
      <c r="OV119" s="10"/>
      <c r="OW119" s="10"/>
      <c r="OX119" s="10"/>
      <c r="OY119" s="10"/>
      <c r="OZ119" s="10"/>
      <c r="PA119" s="10"/>
      <c r="PB119" s="10"/>
      <c r="PC119" s="10"/>
      <c r="PD119" s="10"/>
      <c r="PE119" s="10"/>
    </row>
    <row r="120" spans="1:421" s="6" customFormat="1" ht="32.25" customHeight="1" x14ac:dyDescent="0.2">
      <c r="A120" s="174"/>
      <c r="B120" s="175"/>
      <c r="C120" s="173"/>
      <c r="D120" s="8" t="s">
        <v>18</v>
      </c>
      <c r="E120" s="159">
        <f t="shared" si="25"/>
        <v>0</v>
      </c>
      <c r="F120" s="25">
        <f t="shared" ref="F120:J121" si="28">F85+F92+F99+F106</f>
        <v>0</v>
      </c>
      <c r="G120" s="25">
        <f t="shared" si="28"/>
        <v>0</v>
      </c>
      <c r="H120" s="25">
        <f t="shared" si="28"/>
        <v>0</v>
      </c>
      <c r="I120" s="25">
        <f t="shared" si="28"/>
        <v>0</v>
      </c>
      <c r="J120" s="25">
        <f t="shared" si="28"/>
        <v>0</v>
      </c>
      <c r="K120" s="14"/>
      <c r="L120" s="14"/>
      <c r="M120" s="14"/>
      <c r="N120" s="5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</row>
    <row r="121" spans="1:421" ht="18.75" customHeight="1" x14ac:dyDescent="0.2">
      <c r="A121" s="174"/>
      <c r="B121" s="175"/>
      <c r="C121" s="173"/>
      <c r="D121" s="8" t="s">
        <v>19</v>
      </c>
      <c r="E121" s="159">
        <f t="shared" si="25"/>
        <v>0</v>
      </c>
      <c r="F121" s="25">
        <f t="shared" si="28"/>
        <v>0</v>
      </c>
      <c r="G121" s="25">
        <f t="shared" si="28"/>
        <v>0</v>
      </c>
      <c r="H121" s="25">
        <f t="shared" si="28"/>
        <v>0</v>
      </c>
      <c r="I121" s="25">
        <f t="shared" si="28"/>
        <v>0</v>
      </c>
      <c r="J121" s="25">
        <f t="shared" si="28"/>
        <v>0</v>
      </c>
      <c r="K121" s="14"/>
      <c r="L121" s="14"/>
      <c r="M121" s="14"/>
      <c r="N121" s="5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</row>
    <row r="122" spans="1:421" ht="23.25" customHeight="1" x14ac:dyDescent="0.2">
      <c r="A122" s="176"/>
      <c r="B122" s="177"/>
      <c r="C122" s="178"/>
      <c r="D122" s="8" t="s">
        <v>7</v>
      </c>
      <c r="E122" s="159">
        <f t="shared" si="25"/>
        <v>147160.20600000001</v>
      </c>
      <c r="F122" s="25">
        <f>F87+F94+F101+F108+F115</f>
        <v>18402.732</v>
      </c>
      <c r="G122" s="25">
        <f>G87+G94+G101+G108+G115</f>
        <v>18772.781999999999</v>
      </c>
      <c r="H122" s="25">
        <f>H87+H94+H101+H108+H115</f>
        <v>18330.781999999999</v>
      </c>
      <c r="I122" s="25">
        <f>I87+I94+I101+I108+I115</f>
        <v>18330.781999999999</v>
      </c>
      <c r="J122" s="25">
        <f>J87+J94+J101+J108+J115</f>
        <v>73323.127999999997</v>
      </c>
      <c r="K122" s="14"/>
      <c r="L122" s="14"/>
      <c r="M122" s="14"/>
      <c r="N122" s="5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0"/>
      <c r="NY122" s="10"/>
      <c r="NZ122" s="10"/>
      <c r="OA122" s="10"/>
      <c r="OB122" s="10"/>
      <c r="OC122" s="10"/>
      <c r="OD122" s="10"/>
      <c r="OE122" s="10"/>
      <c r="OF122" s="10"/>
      <c r="OG122" s="10"/>
      <c r="OH122" s="10"/>
      <c r="OI122" s="10"/>
      <c r="OJ122" s="10"/>
      <c r="OK122" s="10"/>
      <c r="OL122" s="10"/>
      <c r="OM122" s="10"/>
      <c r="ON122" s="10"/>
      <c r="OO122" s="10"/>
      <c r="OP122" s="10"/>
      <c r="OQ122" s="10"/>
      <c r="OR122" s="10"/>
      <c r="OS122" s="10"/>
      <c r="OT122" s="10"/>
      <c r="OU122" s="10"/>
      <c r="OV122" s="10"/>
      <c r="OW122" s="10"/>
      <c r="OX122" s="10"/>
      <c r="OY122" s="10"/>
      <c r="OZ122" s="10"/>
      <c r="PA122" s="10"/>
      <c r="PB122" s="10"/>
      <c r="PC122" s="10"/>
      <c r="PD122" s="10"/>
      <c r="PE122" s="10"/>
    </row>
    <row r="123" spans="1:421" s="23" customFormat="1" ht="22.5" customHeight="1" x14ac:dyDescent="0.2">
      <c r="A123" s="227" t="s">
        <v>141</v>
      </c>
      <c r="B123" s="227"/>
      <c r="C123" s="228"/>
      <c r="D123" s="227"/>
      <c r="E123" s="227"/>
      <c r="F123" s="227"/>
      <c r="G123" s="227"/>
      <c r="H123" s="227"/>
      <c r="I123" s="227"/>
      <c r="J123" s="227"/>
      <c r="K123" s="147"/>
      <c r="L123" s="147"/>
      <c r="M123" s="147"/>
      <c r="N123" s="148"/>
    </row>
    <row r="124" spans="1:421" s="23" customFormat="1" ht="22.5" customHeight="1" x14ac:dyDescent="0.2">
      <c r="A124" s="195" t="s">
        <v>142</v>
      </c>
      <c r="B124" s="179" t="s">
        <v>168</v>
      </c>
      <c r="C124" s="183" t="s">
        <v>160</v>
      </c>
      <c r="D124" s="152" t="s">
        <v>1</v>
      </c>
      <c r="E124" s="158">
        <f t="shared" ref="E124:E138" si="29">SUM(F124:J124)</f>
        <v>0</v>
      </c>
      <c r="F124" s="38">
        <f>F125+F126+F127+F128+F129+F130</f>
        <v>0</v>
      </c>
      <c r="G124" s="38">
        <f>G125+G126+G127+G128+G129+G130</f>
        <v>0</v>
      </c>
      <c r="H124" s="38">
        <f>H125+H126+H128+H127+H128+H129+H130</f>
        <v>0</v>
      </c>
      <c r="I124" s="38">
        <f>I125+I126+I127+I128+I129+I130</f>
        <v>0</v>
      </c>
      <c r="J124" s="38">
        <f>J125+J126+J127+J128+J129+J130</f>
        <v>0</v>
      </c>
      <c r="K124" s="147"/>
      <c r="L124" s="147"/>
      <c r="M124" s="147"/>
      <c r="N124" s="148"/>
    </row>
    <row r="125" spans="1:421" s="23" customFormat="1" ht="22.5" customHeight="1" x14ac:dyDescent="0.2">
      <c r="A125" s="196"/>
      <c r="B125" s="180"/>
      <c r="C125" s="184"/>
      <c r="D125" s="154" t="s">
        <v>2</v>
      </c>
      <c r="E125" s="159">
        <f t="shared" si="29"/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147"/>
      <c r="L125" s="147"/>
      <c r="M125" s="147"/>
      <c r="N125" s="148"/>
    </row>
    <row r="126" spans="1:421" s="23" customFormat="1" ht="22.5" customHeight="1" x14ac:dyDescent="0.2">
      <c r="A126" s="196"/>
      <c r="B126" s="180"/>
      <c r="C126" s="184"/>
      <c r="D126" s="154" t="s">
        <v>6</v>
      </c>
      <c r="E126" s="159">
        <f t="shared" si="29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147"/>
      <c r="L126" s="147"/>
      <c r="M126" s="147"/>
      <c r="N126" s="148"/>
    </row>
    <row r="127" spans="1:421" s="23" customFormat="1" ht="22.5" customHeight="1" x14ac:dyDescent="0.25">
      <c r="A127" s="196"/>
      <c r="B127" s="180"/>
      <c r="C127" s="184"/>
      <c r="D127" s="154" t="s">
        <v>4</v>
      </c>
      <c r="E127" s="159">
        <f t="shared" si="29"/>
        <v>0</v>
      </c>
      <c r="F127" s="37">
        <v>0</v>
      </c>
      <c r="G127" s="25">
        <v>0</v>
      </c>
      <c r="H127" s="25">
        <v>0</v>
      </c>
      <c r="I127" s="25">
        <v>0</v>
      </c>
      <c r="J127" s="25">
        <v>0</v>
      </c>
      <c r="K127" s="149"/>
      <c r="L127" s="147"/>
      <c r="M127" s="147"/>
      <c r="N127" s="148"/>
    </row>
    <row r="128" spans="1:421" s="23" customFormat="1" ht="34.5" customHeight="1" x14ac:dyDescent="0.2">
      <c r="A128" s="196"/>
      <c r="B128" s="180"/>
      <c r="C128" s="184"/>
      <c r="D128" s="154" t="s">
        <v>18</v>
      </c>
      <c r="E128" s="159">
        <f t="shared" si="29"/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147"/>
      <c r="L128" s="147"/>
      <c r="M128" s="147"/>
      <c r="N128" s="148"/>
    </row>
    <row r="129" spans="1:16" s="23" customFormat="1" ht="22.5" customHeight="1" x14ac:dyDescent="0.2">
      <c r="A129" s="196"/>
      <c r="B129" s="180"/>
      <c r="C129" s="184"/>
      <c r="D129" s="154" t="s">
        <v>19</v>
      </c>
      <c r="E129" s="159">
        <f t="shared" si="29"/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147"/>
      <c r="L129" s="147"/>
      <c r="M129" s="147"/>
      <c r="N129" s="148"/>
    </row>
    <row r="130" spans="1:16" s="23" customFormat="1" ht="23.25" customHeight="1" x14ac:dyDescent="0.2">
      <c r="A130" s="197"/>
      <c r="B130" s="180"/>
      <c r="C130" s="184"/>
      <c r="D130" s="154" t="s">
        <v>7</v>
      </c>
      <c r="E130" s="159">
        <f t="shared" si="29"/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147"/>
      <c r="L130" s="147"/>
      <c r="M130" s="147"/>
      <c r="N130" s="148"/>
    </row>
    <row r="131" spans="1:16" s="23" customFormat="1" ht="18.75" customHeight="1" x14ac:dyDescent="0.3">
      <c r="A131" s="189" t="s">
        <v>143</v>
      </c>
      <c r="B131" s="181" t="s">
        <v>169</v>
      </c>
      <c r="C131" s="186" t="s">
        <v>160</v>
      </c>
      <c r="D131" s="152" t="s">
        <v>1</v>
      </c>
      <c r="E131" s="166">
        <f>SUM(F131:J131)</f>
        <v>177852.09234999999</v>
      </c>
      <c r="F131" s="157">
        <f t="shared" ref="F131:J131" si="30">SUM(F132:F137)</f>
        <v>25147.38579</v>
      </c>
      <c r="G131" s="153">
        <f t="shared" si="30"/>
        <v>21352.353279999999</v>
      </c>
      <c r="H131" s="153">
        <f t="shared" si="30"/>
        <v>21352.353279999999</v>
      </c>
      <c r="I131" s="153">
        <f t="shared" si="30"/>
        <v>22000</v>
      </c>
      <c r="J131" s="153">
        <f t="shared" si="30"/>
        <v>88000</v>
      </c>
      <c r="K131" s="147"/>
      <c r="L131" s="147"/>
      <c r="M131" s="147"/>
      <c r="N131" s="148"/>
    </row>
    <row r="132" spans="1:16" s="23" customFormat="1" ht="18" customHeight="1" x14ac:dyDescent="0.3">
      <c r="A132" s="190"/>
      <c r="B132" s="182"/>
      <c r="C132" s="187"/>
      <c r="D132" s="154" t="s">
        <v>2</v>
      </c>
      <c r="E132" s="167">
        <f>SUM(F132:J132)</f>
        <v>0</v>
      </c>
      <c r="F132" s="155">
        <v>0</v>
      </c>
      <c r="G132" s="155">
        <v>0</v>
      </c>
      <c r="H132" s="155">
        <v>0</v>
      </c>
      <c r="I132" s="155">
        <v>0</v>
      </c>
      <c r="J132" s="155">
        <v>0</v>
      </c>
      <c r="K132" s="147"/>
      <c r="L132" s="147"/>
      <c r="M132" s="147"/>
      <c r="N132" s="148"/>
    </row>
    <row r="133" spans="1:16" s="23" customFormat="1" ht="31.5" customHeight="1" x14ac:dyDescent="0.3">
      <c r="A133" s="190"/>
      <c r="B133" s="182"/>
      <c r="C133" s="187"/>
      <c r="D133" s="154" t="s">
        <v>6</v>
      </c>
      <c r="E133" s="167">
        <f>SUM(F133:J133)</f>
        <v>0</v>
      </c>
      <c r="F133" s="155">
        <v>0</v>
      </c>
      <c r="G133" s="155">
        <v>0</v>
      </c>
      <c r="H133" s="155">
        <v>0</v>
      </c>
      <c r="I133" s="155">
        <v>0</v>
      </c>
      <c r="J133" s="155">
        <v>0</v>
      </c>
      <c r="K133" s="147"/>
      <c r="L133" s="147"/>
      <c r="M133" s="147"/>
      <c r="N133" s="148"/>
    </row>
    <row r="134" spans="1:16" s="23" customFormat="1" ht="21.75" customHeight="1" x14ac:dyDescent="0.3">
      <c r="A134" s="190"/>
      <c r="B134" s="182"/>
      <c r="C134" s="187"/>
      <c r="D134" s="154" t="s">
        <v>4</v>
      </c>
      <c r="E134" s="168">
        <f>SUM(F134:J134)</f>
        <v>101499.31578999999</v>
      </c>
      <c r="F134" s="144">
        <v>25147.38579</v>
      </c>
      <c r="G134" s="155">
        <v>10675.965</v>
      </c>
      <c r="H134" s="155">
        <v>10675.965</v>
      </c>
      <c r="I134" s="155">
        <v>11000</v>
      </c>
      <c r="J134" s="155">
        <v>44000</v>
      </c>
      <c r="K134" s="147"/>
      <c r="L134" s="147"/>
      <c r="M134" s="147"/>
      <c r="N134" s="148"/>
    </row>
    <row r="135" spans="1:16" s="23" customFormat="1" ht="30.75" customHeight="1" x14ac:dyDescent="0.3">
      <c r="A135" s="190"/>
      <c r="B135" s="182"/>
      <c r="C135" s="187"/>
      <c r="D135" s="154" t="s">
        <v>18</v>
      </c>
      <c r="E135" s="167">
        <f t="shared" ref="E135:E136" si="31">SUM(F135:J135)</f>
        <v>0</v>
      </c>
      <c r="F135" s="155">
        <v>0</v>
      </c>
      <c r="G135" s="155">
        <v>0</v>
      </c>
      <c r="H135" s="155">
        <v>0</v>
      </c>
      <c r="I135" s="155">
        <v>0</v>
      </c>
      <c r="J135" s="155">
        <v>0</v>
      </c>
      <c r="K135" s="147"/>
      <c r="L135" s="147"/>
      <c r="M135" s="147"/>
      <c r="N135" s="148"/>
    </row>
    <row r="136" spans="1:16" s="23" customFormat="1" ht="25.5" customHeight="1" x14ac:dyDescent="0.3">
      <c r="A136" s="190"/>
      <c r="B136" s="182"/>
      <c r="C136" s="187"/>
      <c r="D136" s="154" t="s">
        <v>19</v>
      </c>
      <c r="E136" s="167">
        <f t="shared" si="31"/>
        <v>0</v>
      </c>
      <c r="F136" s="155">
        <v>0</v>
      </c>
      <c r="G136" s="155">
        <v>0</v>
      </c>
      <c r="H136" s="155">
        <v>0</v>
      </c>
      <c r="I136" s="155">
        <v>0</v>
      </c>
      <c r="J136" s="155">
        <v>0</v>
      </c>
      <c r="K136" s="147"/>
      <c r="L136" s="147"/>
      <c r="M136" s="147"/>
      <c r="N136" s="148"/>
    </row>
    <row r="137" spans="1:16" s="23" customFormat="1" ht="59.25" customHeight="1" x14ac:dyDescent="0.3">
      <c r="A137" s="191"/>
      <c r="B137" s="182"/>
      <c r="C137" s="188"/>
      <c r="D137" s="154" t="s">
        <v>7</v>
      </c>
      <c r="E137" s="168">
        <f>SUM(F137:J137)</f>
        <v>76352.776559999998</v>
      </c>
      <c r="F137" s="144">
        <f>4004.38828-4004.38828</f>
        <v>0</v>
      </c>
      <c r="G137" s="156">
        <v>10676.388279999999</v>
      </c>
      <c r="H137" s="156">
        <v>10676.388279999999</v>
      </c>
      <c r="I137" s="156">
        <v>11000</v>
      </c>
      <c r="J137" s="156">
        <v>44000</v>
      </c>
      <c r="K137" s="147"/>
      <c r="L137" s="147"/>
      <c r="M137" s="147"/>
      <c r="N137" s="148"/>
      <c r="O137" s="150"/>
    </row>
    <row r="138" spans="1:16" s="23" customFormat="1" ht="21.75" customHeight="1" x14ac:dyDescent="0.2">
      <c r="A138" s="189" t="s">
        <v>144</v>
      </c>
      <c r="B138" s="179" t="s">
        <v>170</v>
      </c>
      <c r="C138" s="183" t="s">
        <v>160</v>
      </c>
      <c r="D138" s="152" t="s">
        <v>1</v>
      </c>
      <c r="E138" s="164">
        <f t="shared" si="29"/>
        <v>49682.985000000001</v>
      </c>
      <c r="F138" s="134">
        <f t="shared" ref="F138:G138" si="32">SUM(F139:F144)</f>
        <v>2685.52</v>
      </c>
      <c r="G138" s="133">
        <f t="shared" si="32"/>
        <v>1768.37</v>
      </c>
      <c r="H138" s="133">
        <f>SUM(H139:H144)</f>
        <v>1768.37</v>
      </c>
      <c r="I138" s="38">
        <f t="shared" ref="I138" si="33">SUM(I139:I144)</f>
        <v>8692.1450000000004</v>
      </c>
      <c r="J138" s="38">
        <f>SUM(J139:J144)</f>
        <v>34768.58</v>
      </c>
      <c r="K138" s="147"/>
      <c r="L138" s="147"/>
      <c r="M138" s="147"/>
      <c r="N138" s="148"/>
    </row>
    <row r="139" spans="1:16" s="23" customFormat="1" ht="27.75" customHeight="1" x14ac:dyDescent="0.2">
      <c r="A139" s="190"/>
      <c r="B139" s="180"/>
      <c r="C139" s="184"/>
      <c r="D139" s="154" t="s">
        <v>2</v>
      </c>
      <c r="E139" s="159">
        <f t="shared" ref="E139:E165" si="34">SUM(F139:J139)</f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147"/>
      <c r="L139" s="147"/>
      <c r="M139" s="147"/>
      <c r="N139" s="148"/>
    </row>
    <row r="140" spans="1:16" s="23" customFormat="1" ht="30" customHeight="1" x14ac:dyDescent="0.25">
      <c r="A140" s="190"/>
      <c r="B140" s="180"/>
      <c r="C140" s="184"/>
      <c r="D140" s="154" t="s">
        <v>6</v>
      </c>
      <c r="E140" s="159">
        <f t="shared" si="34"/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149"/>
      <c r="L140" s="147"/>
      <c r="M140" s="147"/>
      <c r="N140" s="148"/>
    </row>
    <row r="141" spans="1:16" s="23" customFormat="1" ht="31.5" customHeight="1" x14ac:dyDescent="0.2">
      <c r="A141" s="190"/>
      <c r="B141" s="180"/>
      <c r="C141" s="184"/>
      <c r="D141" s="154" t="s">
        <v>4</v>
      </c>
      <c r="E141" s="165">
        <f t="shared" si="34"/>
        <v>49682.985000000001</v>
      </c>
      <c r="F141" s="136">
        <f>2685.52</f>
        <v>2685.52</v>
      </c>
      <c r="G141" s="135">
        <f>1768.37</f>
        <v>1768.37</v>
      </c>
      <c r="H141" s="135">
        <f>1768.37</f>
        <v>1768.37</v>
      </c>
      <c r="I141" s="25">
        <v>8692.1450000000004</v>
      </c>
      <c r="J141" s="25">
        <v>34768.58</v>
      </c>
      <c r="K141" s="147"/>
      <c r="L141" s="147"/>
      <c r="M141" s="147"/>
      <c r="N141" s="148"/>
    </row>
    <row r="142" spans="1:16" s="23" customFormat="1" ht="27.75" customHeight="1" x14ac:dyDescent="0.2">
      <c r="A142" s="190"/>
      <c r="B142" s="180"/>
      <c r="C142" s="184"/>
      <c r="D142" s="154" t="s">
        <v>18</v>
      </c>
      <c r="E142" s="159">
        <f t="shared" si="34"/>
        <v>0</v>
      </c>
      <c r="F142" s="25">
        <v>0</v>
      </c>
      <c r="G142" s="25">
        <v>0</v>
      </c>
      <c r="H142" s="25"/>
      <c r="I142" s="25">
        <v>0</v>
      </c>
      <c r="J142" s="25">
        <v>0</v>
      </c>
      <c r="K142" s="147"/>
      <c r="L142" s="147"/>
      <c r="M142" s="147"/>
      <c r="N142" s="148"/>
    </row>
    <row r="143" spans="1:16" s="23" customFormat="1" ht="50.25" customHeight="1" x14ac:dyDescent="0.2">
      <c r="A143" s="190"/>
      <c r="B143" s="180"/>
      <c r="C143" s="184"/>
      <c r="D143" s="154" t="s">
        <v>19</v>
      </c>
      <c r="E143" s="159">
        <f t="shared" si="34"/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147"/>
      <c r="L143" s="147"/>
      <c r="M143" s="147"/>
      <c r="N143" s="148"/>
    </row>
    <row r="144" spans="1:16" s="23" customFormat="1" ht="57.75" customHeight="1" x14ac:dyDescent="0.2">
      <c r="A144" s="191"/>
      <c r="B144" s="180"/>
      <c r="C144" s="185"/>
      <c r="D144" s="154" t="s">
        <v>7</v>
      </c>
      <c r="E144" s="159">
        <f t="shared" si="34"/>
        <v>0</v>
      </c>
      <c r="F144" s="37">
        <v>0</v>
      </c>
      <c r="G144" s="25">
        <v>0</v>
      </c>
      <c r="H144" s="25">
        <v>0</v>
      </c>
      <c r="I144" s="25">
        <v>0</v>
      </c>
      <c r="J144" s="25">
        <v>0</v>
      </c>
      <c r="K144" s="147"/>
      <c r="L144" s="147"/>
      <c r="M144" s="147"/>
      <c r="N144" s="148"/>
      <c r="P144" s="147"/>
    </row>
    <row r="145" spans="1:15" s="23" customFormat="1" ht="16.5" customHeight="1" x14ac:dyDescent="0.2">
      <c r="A145" s="189" t="s">
        <v>145</v>
      </c>
      <c r="B145" s="192" t="s">
        <v>171</v>
      </c>
      <c r="C145" s="186" t="s">
        <v>164</v>
      </c>
      <c r="D145" s="152" t="s">
        <v>1</v>
      </c>
      <c r="E145" s="164">
        <f t="shared" si="34"/>
        <v>14546.046450000002</v>
      </c>
      <c r="F145" s="134">
        <f t="shared" ref="F145:J145" si="35">SUM(F146:F151)</f>
        <v>1257.0364500000001</v>
      </c>
      <c r="G145" s="133">
        <f t="shared" si="35"/>
        <v>1898.43</v>
      </c>
      <c r="H145" s="133">
        <f t="shared" si="35"/>
        <v>1898.43</v>
      </c>
      <c r="I145" s="38">
        <f t="shared" si="35"/>
        <v>1898.43</v>
      </c>
      <c r="J145" s="38">
        <f t="shared" si="35"/>
        <v>7593.72</v>
      </c>
      <c r="K145" s="147"/>
      <c r="L145" s="147"/>
      <c r="M145" s="147"/>
      <c r="N145" s="148"/>
    </row>
    <row r="146" spans="1:15" s="23" customFormat="1" ht="21" customHeight="1" x14ac:dyDescent="0.2">
      <c r="A146" s="190"/>
      <c r="B146" s="193"/>
      <c r="C146" s="187"/>
      <c r="D146" s="154" t="s">
        <v>2</v>
      </c>
      <c r="E146" s="159">
        <f t="shared" si="34"/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147"/>
      <c r="L146" s="147"/>
      <c r="M146" s="147"/>
      <c r="N146" s="148"/>
    </row>
    <row r="147" spans="1:15" s="23" customFormat="1" ht="31.5" customHeight="1" x14ac:dyDescent="0.2">
      <c r="A147" s="190"/>
      <c r="B147" s="193"/>
      <c r="C147" s="187"/>
      <c r="D147" s="154" t="s">
        <v>6</v>
      </c>
      <c r="E147" s="159">
        <f t="shared" si="34"/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147"/>
      <c r="L147" s="147"/>
      <c r="M147" s="147"/>
      <c r="N147" s="148"/>
    </row>
    <row r="148" spans="1:15" s="23" customFormat="1" ht="20.25" customHeight="1" x14ac:dyDescent="0.2">
      <c r="A148" s="190"/>
      <c r="B148" s="193"/>
      <c r="C148" s="187"/>
      <c r="D148" s="154" t="s">
        <v>4</v>
      </c>
      <c r="E148" s="165">
        <f t="shared" si="34"/>
        <v>14546.046450000002</v>
      </c>
      <c r="F148" s="136">
        <f>F155+F162</f>
        <v>1257.0364500000001</v>
      </c>
      <c r="G148" s="25">
        <f>G155+G162</f>
        <v>1898.43</v>
      </c>
      <c r="H148" s="25">
        <f>H155+H162</f>
        <v>1898.43</v>
      </c>
      <c r="I148" s="25">
        <f>I155+I162</f>
        <v>1898.43</v>
      </c>
      <c r="J148" s="25">
        <f>J155+J162</f>
        <v>7593.72</v>
      </c>
      <c r="K148" s="147"/>
      <c r="L148" s="147"/>
      <c r="M148" s="147"/>
      <c r="N148" s="148"/>
    </row>
    <row r="149" spans="1:15" s="23" customFormat="1" ht="33.75" customHeight="1" x14ac:dyDescent="0.2">
      <c r="A149" s="190"/>
      <c r="B149" s="193"/>
      <c r="C149" s="187"/>
      <c r="D149" s="154" t="s">
        <v>18</v>
      </c>
      <c r="E149" s="159">
        <f t="shared" si="34"/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147"/>
      <c r="L149" s="147"/>
      <c r="M149" s="147"/>
      <c r="N149" s="148"/>
      <c r="O149" s="147"/>
    </row>
    <row r="150" spans="1:15" s="23" customFormat="1" ht="20.25" customHeight="1" x14ac:dyDescent="0.2">
      <c r="A150" s="190"/>
      <c r="B150" s="193"/>
      <c r="C150" s="187"/>
      <c r="D150" s="154" t="s">
        <v>19</v>
      </c>
      <c r="E150" s="159">
        <f t="shared" si="34"/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147"/>
      <c r="L150" s="147"/>
      <c r="M150" s="147"/>
      <c r="N150" s="148"/>
    </row>
    <row r="151" spans="1:15" s="23" customFormat="1" ht="13.5" customHeight="1" x14ac:dyDescent="0.2">
      <c r="A151" s="190"/>
      <c r="B151" s="193"/>
      <c r="C151" s="188"/>
      <c r="D151" s="154" t="s">
        <v>7</v>
      </c>
      <c r="E151" s="159">
        <f t="shared" si="34"/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147"/>
      <c r="L151" s="147"/>
      <c r="M151" s="147"/>
      <c r="N151" s="148"/>
    </row>
    <row r="152" spans="1:15" s="23" customFormat="1" ht="16.5" customHeight="1" x14ac:dyDescent="0.2">
      <c r="A152" s="190"/>
      <c r="B152" s="193"/>
      <c r="C152" s="186" t="s">
        <v>160</v>
      </c>
      <c r="D152" s="152" t="s">
        <v>1</v>
      </c>
      <c r="E152" s="164">
        <f t="shared" ref="E152:E158" si="36">SUM(F152:J152)</f>
        <v>10296.366450000001</v>
      </c>
      <c r="F152" s="134">
        <f t="shared" ref="F152:J152" si="37">SUM(F153:F158)</f>
        <v>831.03645000000006</v>
      </c>
      <c r="G152" s="38">
        <f t="shared" si="37"/>
        <v>1352.19</v>
      </c>
      <c r="H152" s="38">
        <f t="shared" si="37"/>
        <v>1352.19</v>
      </c>
      <c r="I152" s="38">
        <f t="shared" si="37"/>
        <v>1352.19</v>
      </c>
      <c r="J152" s="38">
        <f t="shared" si="37"/>
        <v>5408.76</v>
      </c>
      <c r="K152" s="147"/>
      <c r="L152" s="147"/>
      <c r="M152" s="147"/>
      <c r="N152" s="148"/>
    </row>
    <row r="153" spans="1:15" s="23" customFormat="1" ht="21" customHeight="1" x14ac:dyDescent="0.2">
      <c r="A153" s="190"/>
      <c r="B153" s="193"/>
      <c r="C153" s="187"/>
      <c r="D153" s="154" t="s">
        <v>2</v>
      </c>
      <c r="E153" s="159">
        <f t="shared" si="36"/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147"/>
      <c r="L153" s="147"/>
      <c r="M153" s="147"/>
      <c r="N153" s="148"/>
    </row>
    <row r="154" spans="1:15" s="23" customFormat="1" ht="31.5" customHeight="1" x14ac:dyDescent="0.2">
      <c r="A154" s="190"/>
      <c r="B154" s="193"/>
      <c r="C154" s="187"/>
      <c r="D154" s="154" t="s">
        <v>6</v>
      </c>
      <c r="E154" s="159">
        <f t="shared" si="36"/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147"/>
      <c r="L154" s="147"/>
      <c r="M154" s="147"/>
      <c r="N154" s="148"/>
    </row>
    <row r="155" spans="1:15" s="23" customFormat="1" ht="20.25" customHeight="1" x14ac:dyDescent="0.2">
      <c r="A155" s="190"/>
      <c r="B155" s="193"/>
      <c r="C155" s="187"/>
      <c r="D155" s="154" t="s">
        <v>4</v>
      </c>
      <c r="E155" s="165">
        <f t="shared" si="36"/>
        <v>10296.366450000001</v>
      </c>
      <c r="F155" s="136">
        <f>1898.43-246.24-300-150-50-321.15355</f>
        <v>831.03645000000006</v>
      </c>
      <c r="G155" s="25">
        <f>1898.43-246.24-300</f>
        <v>1352.19</v>
      </c>
      <c r="H155" s="25">
        <f>1898.43-246.24-300</f>
        <v>1352.19</v>
      </c>
      <c r="I155" s="25">
        <f>1898.43-246.24-300</f>
        <v>1352.19</v>
      </c>
      <c r="J155" s="25">
        <f>7593.72-984.96-1200</f>
        <v>5408.76</v>
      </c>
      <c r="K155" s="147"/>
      <c r="L155" s="147"/>
      <c r="M155" s="147"/>
      <c r="N155" s="148"/>
    </row>
    <row r="156" spans="1:15" s="23" customFormat="1" ht="33.75" customHeight="1" x14ac:dyDescent="0.2">
      <c r="A156" s="190"/>
      <c r="B156" s="193"/>
      <c r="C156" s="187"/>
      <c r="D156" s="154" t="s">
        <v>18</v>
      </c>
      <c r="E156" s="159">
        <f t="shared" si="36"/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147"/>
      <c r="L156" s="147"/>
      <c r="M156" s="147"/>
      <c r="N156" s="148"/>
      <c r="O156" s="147"/>
    </row>
    <row r="157" spans="1:15" s="23" customFormat="1" ht="20.25" customHeight="1" x14ac:dyDescent="0.2">
      <c r="A157" s="190"/>
      <c r="B157" s="193"/>
      <c r="C157" s="187"/>
      <c r="D157" s="154" t="s">
        <v>19</v>
      </c>
      <c r="E157" s="159">
        <f t="shared" si="36"/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147"/>
      <c r="L157" s="147"/>
      <c r="M157" s="147"/>
      <c r="N157" s="148"/>
    </row>
    <row r="158" spans="1:15" s="23" customFormat="1" ht="29.25" customHeight="1" x14ac:dyDescent="0.2">
      <c r="A158" s="190"/>
      <c r="B158" s="193"/>
      <c r="C158" s="188"/>
      <c r="D158" s="154" t="s">
        <v>7</v>
      </c>
      <c r="E158" s="159">
        <f t="shared" si="36"/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147"/>
      <c r="L158" s="147"/>
      <c r="M158" s="147"/>
      <c r="N158" s="148"/>
    </row>
    <row r="159" spans="1:15" s="23" customFormat="1" ht="17.25" customHeight="1" x14ac:dyDescent="0.2">
      <c r="A159" s="190"/>
      <c r="B159" s="193"/>
      <c r="C159" s="186" t="s">
        <v>157</v>
      </c>
      <c r="D159" s="152" t="s">
        <v>1</v>
      </c>
      <c r="E159" s="164">
        <f t="shared" si="34"/>
        <v>4249.68</v>
      </c>
      <c r="F159" s="134">
        <f>SUM(F160:F165)</f>
        <v>426</v>
      </c>
      <c r="G159" s="38">
        <f>SUM(G160:G165)</f>
        <v>546.24</v>
      </c>
      <c r="H159" s="38">
        <f>SUM(H160:H165)</f>
        <v>546.24</v>
      </c>
      <c r="I159" s="38">
        <f>SUM(I160:I165)</f>
        <v>546.24</v>
      </c>
      <c r="J159" s="38">
        <f>SUM(J160:J165)</f>
        <v>2184.96</v>
      </c>
      <c r="K159" s="147"/>
      <c r="L159" s="147"/>
      <c r="M159" s="147"/>
      <c r="N159" s="148"/>
    </row>
    <row r="160" spans="1:15" s="23" customFormat="1" ht="21" customHeight="1" x14ac:dyDescent="0.2">
      <c r="A160" s="190"/>
      <c r="B160" s="193"/>
      <c r="C160" s="187"/>
      <c r="D160" s="154" t="s">
        <v>2</v>
      </c>
      <c r="E160" s="159">
        <f t="shared" si="34"/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147"/>
      <c r="L160" s="147"/>
      <c r="M160" s="147"/>
      <c r="N160" s="148"/>
    </row>
    <row r="161" spans="1:421" s="23" customFormat="1" ht="31.5" customHeight="1" x14ac:dyDescent="0.2">
      <c r="A161" s="190"/>
      <c r="B161" s="193"/>
      <c r="C161" s="187"/>
      <c r="D161" s="154" t="s">
        <v>6</v>
      </c>
      <c r="E161" s="159">
        <f t="shared" si="34"/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147"/>
      <c r="L161" s="147"/>
      <c r="M161" s="147"/>
      <c r="N161" s="148"/>
    </row>
    <row r="162" spans="1:421" s="23" customFormat="1" ht="20.25" customHeight="1" x14ac:dyDescent="0.2">
      <c r="A162" s="190"/>
      <c r="B162" s="193"/>
      <c r="C162" s="187"/>
      <c r="D162" s="154" t="s">
        <v>4</v>
      </c>
      <c r="E162" s="165">
        <f t="shared" si="34"/>
        <v>4249.68</v>
      </c>
      <c r="F162" s="136">
        <f>246.24+300-120.24</f>
        <v>426</v>
      </c>
      <c r="G162" s="25">
        <f>246.24+300</f>
        <v>546.24</v>
      </c>
      <c r="H162" s="25">
        <f>246.24+300</f>
        <v>546.24</v>
      </c>
      <c r="I162" s="25">
        <f>246.24+300</f>
        <v>546.24</v>
      </c>
      <c r="J162" s="25">
        <f>546.24*4</f>
        <v>2184.96</v>
      </c>
      <c r="K162" s="147"/>
      <c r="L162" s="147"/>
      <c r="M162" s="147"/>
      <c r="N162" s="148"/>
    </row>
    <row r="163" spans="1:421" s="23" customFormat="1" ht="33.75" customHeight="1" x14ac:dyDescent="0.2">
      <c r="A163" s="190"/>
      <c r="B163" s="193"/>
      <c r="C163" s="187"/>
      <c r="D163" s="154" t="s">
        <v>18</v>
      </c>
      <c r="E163" s="159">
        <f t="shared" si="34"/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147"/>
      <c r="L163" s="147"/>
      <c r="M163" s="147"/>
      <c r="N163" s="148"/>
      <c r="O163" s="147"/>
    </row>
    <row r="164" spans="1:421" s="23" customFormat="1" ht="20.25" customHeight="1" x14ac:dyDescent="0.2">
      <c r="A164" s="190"/>
      <c r="B164" s="193"/>
      <c r="C164" s="187"/>
      <c r="D164" s="154" t="s">
        <v>19</v>
      </c>
      <c r="E164" s="159">
        <f t="shared" si="34"/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147"/>
      <c r="L164" s="147"/>
      <c r="M164" s="147"/>
      <c r="N164" s="148"/>
    </row>
    <row r="165" spans="1:421" s="23" customFormat="1" ht="29.25" customHeight="1" x14ac:dyDescent="0.2">
      <c r="A165" s="191"/>
      <c r="B165" s="194"/>
      <c r="C165" s="188"/>
      <c r="D165" s="154" t="s">
        <v>7</v>
      </c>
      <c r="E165" s="159">
        <f t="shared" si="34"/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147"/>
      <c r="L165" s="147"/>
      <c r="M165" s="147"/>
      <c r="N165" s="148"/>
    </row>
    <row r="166" spans="1:421" s="23" customFormat="1" ht="22.9" customHeight="1" x14ac:dyDescent="0.2">
      <c r="A166" s="171" t="s">
        <v>146</v>
      </c>
      <c r="B166" s="172"/>
      <c r="C166" s="173"/>
      <c r="D166" s="9" t="s">
        <v>1</v>
      </c>
      <c r="E166" s="164">
        <f t="shared" ref="E166:E171" si="38">SUM(F166:J166)</f>
        <v>242081.1238</v>
      </c>
      <c r="F166" s="133">
        <f>SUM(F167:F172)</f>
        <v>29089.94224</v>
      </c>
      <c r="G166" s="133">
        <f>SUM(G167:G172)</f>
        <v>25019.153279999999</v>
      </c>
      <c r="H166" s="133">
        <f t="shared" ref="H166:J166" si="39">SUM(H167:H172)</f>
        <v>25019.153279999999</v>
      </c>
      <c r="I166" s="38">
        <f t="shared" si="39"/>
        <v>32590.575000000001</v>
      </c>
      <c r="J166" s="38">
        <f t="shared" si="39"/>
        <v>130362.3</v>
      </c>
      <c r="K166" s="147"/>
      <c r="L166" s="147"/>
      <c r="M166" s="147"/>
      <c r="N166" s="148"/>
      <c r="O166" s="151"/>
    </row>
    <row r="167" spans="1:421" s="23" customFormat="1" ht="20.25" customHeight="1" x14ac:dyDescent="0.2">
      <c r="A167" s="174"/>
      <c r="B167" s="175"/>
      <c r="C167" s="173"/>
      <c r="D167" s="8" t="s">
        <v>2</v>
      </c>
      <c r="E167" s="159">
        <f t="shared" si="38"/>
        <v>0</v>
      </c>
      <c r="F167" s="25">
        <f>F139+F160+F132+F125+G153</f>
        <v>0</v>
      </c>
      <c r="G167" s="25">
        <f t="shared" ref="G167:J169" si="40">G139+G160+G132+G125+G153</f>
        <v>0</v>
      </c>
      <c r="H167" s="25">
        <f t="shared" si="40"/>
        <v>0</v>
      </c>
      <c r="I167" s="25">
        <f t="shared" si="40"/>
        <v>0</v>
      </c>
      <c r="J167" s="25">
        <f t="shared" si="40"/>
        <v>0</v>
      </c>
      <c r="K167" s="147"/>
      <c r="L167" s="147"/>
      <c r="M167" s="147"/>
      <c r="N167" s="148"/>
      <c r="P167" s="151"/>
      <c r="Q167" s="151"/>
    </row>
    <row r="168" spans="1:421" s="23" customFormat="1" ht="30" customHeight="1" x14ac:dyDescent="0.2">
      <c r="A168" s="174"/>
      <c r="B168" s="175"/>
      <c r="C168" s="173"/>
      <c r="D168" s="8" t="s">
        <v>6</v>
      </c>
      <c r="E168" s="159">
        <f>SUM(F168:J168)</f>
        <v>0</v>
      </c>
      <c r="F168" s="25">
        <f>F140+F161+F133+F126+F154</f>
        <v>0</v>
      </c>
      <c r="G168" s="25">
        <f t="shared" si="40"/>
        <v>0</v>
      </c>
      <c r="H168" s="25">
        <f t="shared" si="40"/>
        <v>0</v>
      </c>
      <c r="I168" s="25">
        <f t="shared" si="40"/>
        <v>0</v>
      </c>
      <c r="J168" s="25">
        <f t="shared" si="40"/>
        <v>0</v>
      </c>
      <c r="K168" s="147"/>
      <c r="L168" s="147"/>
      <c r="M168" s="147"/>
      <c r="N168" s="148"/>
    </row>
    <row r="169" spans="1:421" s="23" customFormat="1" ht="21.75" customHeight="1" x14ac:dyDescent="0.2">
      <c r="A169" s="174"/>
      <c r="B169" s="175"/>
      <c r="C169" s="173"/>
      <c r="D169" s="8" t="s">
        <v>4</v>
      </c>
      <c r="E169" s="165">
        <f t="shared" si="38"/>
        <v>165728.34724</v>
      </c>
      <c r="F169" s="136">
        <f>F141+F162+F134+F127+F155</f>
        <v>29089.94224</v>
      </c>
      <c r="G169" s="135">
        <f t="shared" si="40"/>
        <v>14342.765000000001</v>
      </c>
      <c r="H169" s="135">
        <f t="shared" si="40"/>
        <v>14342.765000000001</v>
      </c>
      <c r="I169" s="25">
        <f t="shared" si="40"/>
        <v>21590.575000000001</v>
      </c>
      <c r="J169" s="25">
        <f t="shared" si="40"/>
        <v>86362.3</v>
      </c>
      <c r="K169" s="147"/>
      <c r="L169" s="147"/>
      <c r="M169" s="147"/>
      <c r="N169" s="148"/>
    </row>
    <row r="170" spans="1:421" s="23" customFormat="1" ht="32.25" customHeight="1" x14ac:dyDescent="0.2">
      <c r="A170" s="174"/>
      <c r="B170" s="175"/>
      <c r="C170" s="173"/>
      <c r="D170" s="8" t="s">
        <v>18</v>
      </c>
      <c r="E170" s="159">
        <f t="shared" si="38"/>
        <v>0</v>
      </c>
      <c r="F170" s="25">
        <f>F142+F163+F135+F128</f>
        <v>0</v>
      </c>
      <c r="G170" s="25">
        <f>G142+G163+G135+G128</f>
        <v>0</v>
      </c>
      <c r="H170" s="25">
        <f>H142+H163+H135+G128</f>
        <v>0</v>
      </c>
      <c r="I170" s="25">
        <f>I142+I163+I135+I128</f>
        <v>0</v>
      </c>
      <c r="J170" s="25">
        <f>J142+J163+J135+J128</f>
        <v>0</v>
      </c>
      <c r="K170" s="147"/>
      <c r="L170" s="147"/>
      <c r="M170" s="147"/>
      <c r="N170" s="148"/>
    </row>
    <row r="171" spans="1:421" s="23" customFormat="1" ht="18.75" customHeight="1" x14ac:dyDescent="0.2">
      <c r="A171" s="174"/>
      <c r="B171" s="175"/>
      <c r="C171" s="173"/>
      <c r="D171" s="8" t="s">
        <v>19</v>
      </c>
      <c r="E171" s="159">
        <f t="shared" si="38"/>
        <v>0</v>
      </c>
      <c r="F171" s="25">
        <f>F143+F164+F136+F129</f>
        <v>0</v>
      </c>
      <c r="G171" s="25">
        <f>G143+G164+G136+G129</f>
        <v>0</v>
      </c>
      <c r="H171" s="25">
        <f>H143+H164+H136+H129</f>
        <v>0</v>
      </c>
      <c r="I171" s="25">
        <f>I143+I164+I136+I129</f>
        <v>0</v>
      </c>
      <c r="J171" s="25">
        <f>J143+J164+J136+J129</f>
        <v>0</v>
      </c>
      <c r="K171" s="147"/>
      <c r="L171" s="147"/>
      <c r="M171" s="147"/>
      <c r="N171" s="148"/>
    </row>
    <row r="172" spans="1:421" s="23" customFormat="1" ht="23.25" customHeight="1" x14ac:dyDescent="0.2">
      <c r="A172" s="176"/>
      <c r="B172" s="177"/>
      <c r="C172" s="178"/>
      <c r="D172" s="8" t="s">
        <v>7</v>
      </c>
      <c r="E172" s="159">
        <f>SUM(F172:J172)</f>
        <v>76352.776559999998</v>
      </c>
      <c r="F172" s="25">
        <f>F144+F165+F137+F130+F158</f>
        <v>0</v>
      </c>
      <c r="G172" s="25">
        <f>G144+G165+G137+G130+G158</f>
        <v>10676.388279999999</v>
      </c>
      <c r="H172" s="25">
        <f>H144+H165+H137+H130+H158</f>
        <v>10676.388279999999</v>
      </c>
      <c r="I172" s="25">
        <f>I144+I165+I137+I130+I158</f>
        <v>11000</v>
      </c>
      <c r="J172" s="25">
        <f>J144+J165+J137+J130+J158</f>
        <v>44000</v>
      </c>
      <c r="K172" s="147"/>
      <c r="L172" s="147"/>
      <c r="M172" s="147"/>
      <c r="N172" s="148"/>
    </row>
    <row r="173" spans="1:421" s="23" customFormat="1" x14ac:dyDescent="0.2">
      <c r="A173" s="171" t="s">
        <v>3</v>
      </c>
      <c r="B173" s="172"/>
      <c r="C173" s="217"/>
      <c r="D173" s="141" t="s">
        <v>1</v>
      </c>
      <c r="E173" s="164">
        <f t="shared" si="25"/>
        <v>701661.08814000001</v>
      </c>
      <c r="F173" s="134">
        <f>SUM(F174:F179)</f>
        <v>86733.653080000004</v>
      </c>
      <c r="G173" s="133">
        <f t="shared" ref="G173:J173" si="41">SUM(G174:G179)</f>
        <v>81135.403779999993</v>
      </c>
      <c r="H173" s="133">
        <f t="shared" si="41"/>
        <v>79135.403779999993</v>
      </c>
      <c r="I173" s="38">
        <f>SUM(I174:I179)</f>
        <v>91091.325500000006</v>
      </c>
      <c r="J173" s="38">
        <f t="shared" si="41"/>
        <v>363565.30200000003</v>
      </c>
      <c r="K173" s="147"/>
      <c r="L173" s="147"/>
      <c r="M173" s="147"/>
      <c r="N173" s="148"/>
    </row>
    <row r="174" spans="1:421" s="23" customFormat="1" ht="21" customHeight="1" x14ac:dyDescent="0.2">
      <c r="A174" s="174"/>
      <c r="B174" s="175"/>
      <c r="C174" s="173"/>
      <c r="D174" s="8" t="s">
        <v>2</v>
      </c>
      <c r="E174" s="159">
        <f t="shared" ref="E174:E178" si="42">SUM(F174:J174)</f>
        <v>0</v>
      </c>
      <c r="F174" s="25">
        <f>F67+F117+F167</f>
        <v>0</v>
      </c>
      <c r="G174" s="25">
        <f>G67+G117+G167</f>
        <v>0</v>
      </c>
      <c r="H174" s="25">
        <f>H67+H117+H167</f>
        <v>0</v>
      </c>
      <c r="I174" s="25">
        <f>I67+I117+I167</f>
        <v>0</v>
      </c>
      <c r="J174" s="25">
        <f>J67+J117+J167</f>
        <v>0</v>
      </c>
      <c r="K174" s="14"/>
      <c r="L174" s="14"/>
      <c r="M174" s="14"/>
      <c r="N174" s="5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0"/>
      <c r="LT174" s="10"/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0"/>
      <c r="NA174" s="10"/>
      <c r="NB174" s="10"/>
      <c r="NC174" s="10"/>
      <c r="ND174" s="10"/>
      <c r="NE174" s="10"/>
      <c r="NF174" s="10"/>
      <c r="NG174" s="10"/>
      <c r="NH174" s="10"/>
      <c r="NI174" s="10"/>
      <c r="NJ174" s="10"/>
      <c r="NK174" s="10"/>
      <c r="NL174" s="10"/>
      <c r="NM174" s="10"/>
      <c r="NN174" s="10"/>
      <c r="NO174" s="10"/>
      <c r="NP174" s="10"/>
      <c r="NQ174" s="10"/>
      <c r="NR174" s="10"/>
      <c r="NS174" s="10"/>
      <c r="NT174" s="10"/>
      <c r="NU174" s="10"/>
      <c r="NV174" s="10"/>
      <c r="NW174" s="10"/>
      <c r="NX174" s="10"/>
      <c r="NY174" s="10"/>
      <c r="NZ174" s="10"/>
      <c r="OA174" s="10"/>
      <c r="OB174" s="10"/>
      <c r="OC174" s="10"/>
      <c r="OD174" s="10"/>
      <c r="OE174" s="10"/>
      <c r="OF174" s="10"/>
      <c r="OG174" s="10"/>
      <c r="OH174" s="10"/>
      <c r="OI174" s="10"/>
      <c r="OJ174" s="10"/>
      <c r="OK174" s="10"/>
      <c r="OL174" s="10"/>
      <c r="OM174" s="10"/>
      <c r="ON174" s="10"/>
      <c r="OO174" s="10"/>
      <c r="OP174" s="10"/>
      <c r="OQ174" s="10"/>
      <c r="OR174" s="10"/>
      <c r="OS174" s="10"/>
      <c r="OT174" s="10"/>
      <c r="OU174" s="10"/>
      <c r="OV174" s="10"/>
      <c r="OW174" s="10"/>
      <c r="OX174" s="10"/>
      <c r="OY174" s="10"/>
      <c r="OZ174" s="10"/>
      <c r="PA174" s="10"/>
      <c r="PB174" s="10"/>
      <c r="PC174" s="10"/>
      <c r="PD174" s="10"/>
      <c r="PE174" s="10"/>
    </row>
    <row r="175" spans="1:421" s="10" customFormat="1" ht="30.75" customHeight="1" x14ac:dyDescent="0.2">
      <c r="A175" s="174"/>
      <c r="B175" s="175"/>
      <c r="C175" s="173"/>
      <c r="D175" s="8" t="s">
        <v>6</v>
      </c>
      <c r="E175" s="159">
        <f t="shared" si="42"/>
        <v>0</v>
      </c>
      <c r="F175" s="25">
        <f>F68+F118+F168</f>
        <v>0</v>
      </c>
      <c r="G175" s="25">
        <f>G68+G118+G168</f>
        <v>0</v>
      </c>
      <c r="H175" s="25">
        <f>H68+H118+H170</f>
        <v>0</v>
      </c>
      <c r="I175" s="25">
        <f t="shared" ref="I175:J179" si="43">I68+I118+I168</f>
        <v>0</v>
      </c>
      <c r="J175" s="25">
        <f t="shared" si="43"/>
        <v>0</v>
      </c>
      <c r="K175" s="14"/>
      <c r="L175" s="14"/>
      <c r="M175" s="14"/>
      <c r="N175" s="5"/>
    </row>
    <row r="176" spans="1:421" s="23" customFormat="1" ht="24" customHeight="1" x14ac:dyDescent="0.2">
      <c r="A176" s="174"/>
      <c r="B176" s="175"/>
      <c r="C176" s="173"/>
      <c r="D176" s="141" t="s">
        <v>4</v>
      </c>
      <c r="E176" s="165">
        <f t="shared" si="42"/>
        <v>478148.10557999997</v>
      </c>
      <c r="F176" s="136">
        <f>F69+F119+F169</f>
        <v>68330.92108</v>
      </c>
      <c r="G176" s="135">
        <f>G69+G119+G169</f>
        <v>51686.233500000002</v>
      </c>
      <c r="H176" s="135">
        <f>H69+H119+H169</f>
        <v>50128.233500000002</v>
      </c>
      <c r="I176" s="25">
        <f t="shared" si="43"/>
        <v>61760.5435</v>
      </c>
      <c r="J176" s="25">
        <f t="shared" si="43"/>
        <v>246242.174</v>
      </c>
      <c r="K176" s="14"/>
      <c r="L176" s="14"/>
      <c r="M176" s="14"/>
      <c r="N176" s="5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  <c r="IW176" s="10"/>
      <c r="IX176" s="10"/>
      <c r="IY176" s="10"/>
      <c r="IZ176" s="10"/>
      <c r="JA176" s="10"/>
      <c r="JB176" s="10"/>
      <c r="JC176" s="10"/>
      <c r="JD176" s="10"/>
      <c r="JE176" s="10"/>
      <c r="JF176" s="10"/>
      <c r="JG176" s="10"/>
      <c r="JH176" s="10"/>
      <c r="JI176" s="10"/>
      <c r="JJ176" s="10"/>
      <c r="JK176" s="10"/>
      <c r="JL176" s="10"/>
      <c r="JM176" s="10"/>
      <c r="JN176" s="10"/>
      <c r="JO176" s="10"/>
      <c r="JP176" s="10"/>
      <c r="JQ176" s="10"/>
      <c r="JR176" s="10"/>
      <c r="JS176" s="10"/>
      <c r="JT176" s="10"/>
      <c r="JU176" s="10"/>
      <c r="JV176" s="10"/>
      <c r="JW176" s="10"/>
      <c r="JX176" s="10"/>
      <c r="JY176" s="10"/>
      <c r="JZ176" s="10"/>
      <c r="KA176" s="10"/>
      <c r="KB176" s="10"/>
      <c r="KC176" s="10"/>
      <c r="KD176" s="10"/>
      <c r="KE176" s="10"/>
      <c r="KF176" s="10"/>
      <c r="KG176" s="10"/>
      <c r="KH176" s="10"/>
      <c r="KI176" s="10"/>
      <c r="KJ176" s="10"/>
      <c r="KK176" s="10"/>
      <c r="KL176" s="10"/>
      <c r="KM176" s="10"/>
      <c r="KN176" s="10"/>
      <c r="KO176" s="10"/>
      <c r="KP176" s="10"/>
      <c r="KQ176" s="10"/>
      <c r="KR176" s="10"/>
      <c r="KS176" s="10"/>
      <c r="KT176" s="10"/>
      <c r="KU176" s="10"/>
      <c r="KV176" s="10"/>
      <c r="KW176" s="10"/>
      <c r="KX176" s="10"/>
      <c r="KY176" s="10"/>
      <c r="KZ176" s="10"/>
      <c r="LA176" s="10"/>
      <c r="LB176" s="10"/>
      <c r="LC176" s="10"/>
      <c r="LD176" s="10"/>
      <c r="LE176" s="10"/>
      <c r="LF176" s="10"/>
      <c r="LG176" s="10"/>
      <c r="LH176" s="10"/>
      <c r="LI176" s="10"/>
      <c r="LJ176" s="10"/>
      <c r="LK176" s="10"/>
      <c r="LL176" s="10"/>
      <c r="LM176" s="10"/>
      <c r="LN176" s="10"/>
      <c r="LO176" s="10"/>
      <c r="LP176" s="10"/>
      <c r="LQ176" s="10"/>
      <c r="LR176" s="10"/>
      <c r="LS176" s="10"/>
      <c r="LT176" s="10"/>
      <c r="LU176" s="10"/>
      <c r="LV176" s="10"/>
      <c r="LW176" s="10"/>
      <c r="LX176" s="10"/>
      <c r="LY176" s="10"/>
      <c r="LZ176" s="10"/>
      <c r="MA176" s="10"/>
      <c r="MB176" s="10"/>
      <c r="MC176" s="10"/>
      <c r="MD176" s="10"/>
      <c r="ME176" s="10"/>
      <c r="MF176" s="10"/>
      <c r="MG176" s="10"/>
      <c r="MH176" s="10"/>
      <c r="MI176" s="10"/>
      <c r="MJ176" s="10"/>
      <c r="MK176" s="10"/>
      <c r="ML176" s="10"/>
      <c r="MM176" s="10"/>
      <c r="MN176" s="10"/>
      <c r="MO176" s="10"/>
      <c r="MP176" s="10"/>
      <c r="MQ176" s="10"/>
      <c r="MR176" s="10"/>
      <c r="MS176" s="10"/>
      <c r="MT176" s="10"/>
      <c r="MU176" s="10"/>
      <c r="MV176" s="10"/>
      <c r="MW176" s="10"/>
      <c r="MX176" s="10"/>
      <c r="MY176" s="10"/>
      <c r="MZ176" s="10"/>
      <c r="NA176" s="10"/>
      <c r="NB176" s="10"/>
      <c r="NC176" s="10"/>
      <c r="ND176" s="10"/>
      <c r="NE176" s="10"/>
      <c r="NF176" s="10"/>
      <c r="NG176" s="10"/>
      <c r="NH176" s="10"/>
      <c r="NI176" s="10"/>
      <c r="NJ176" s="10"/>
      <c r="NK176" s="10"/>
      <c r="NL176" s="10"/>
      <c r="NM176" s="10"/>
      <c r="NN176" s="10"/>
      <c r="NO176" s="10"/>
      <c r="NP176" s="10"/>
      <c r="NQ176" s="10"/>
      <c r="NR176" s="10"/>
      <c r="NS176" s="10"/>
      <c r="NT176" s="10"/>
      <c r="NU176" s="10"/>
      <c r="NV176" s="10"/>
      <c r="NW176" s="10"/>
      <c r="NX176" s="10"/>
      <c r="NY176" s="10"/>
      <c r="NZ176" s="10"/>
      <c r="OA176" s="10"/>
      <c r="OB176" s="10"/>
      <c r="OC176" s="10"/>
      <c r="OD176" s="10"/>
      <c r="OE176" s="10"/>
      <c r="OF176" s="10"/>
      <c r="OG176" s="10"/>
      <c r="OH176" s="10"/>
      <c r="OI176" s="10"/>
      <c r="OJ176" s="10"/>
      <c r="OK176" s="10"/>
      <c r="OL176" s="10"/>
      <c r="OM176" s="10"/>
      <c r="ON176" s="10"/>
      <c r="OO176" s="10"/>
      <c r="OP176" s="10"/>
      <c r="OQ176" s="10"/>
      <c r="OR176" s="10"/>
      <c r="OS176" s="10"/>
      <c r="OT176" s="10"/>
      <c r="OU176" s="10"/>
      <c r="OV176" s="10"/>
      <c r="OW176" s="10"/>
      <c r="OX176" s="10"/>
      <c r="OY176" s="10"/>
      <c r="OZ176" s="10"/>
      <c r="PA176" s="10"/>
      <c r="PB176" s="10"/>
      <c r="PC176" s="10"/>
      <c r="PD176" s="10"/>
      <c r="PE176" s="10"/>
    </row>
    <row r="177" spans="1:421" s="23" customFormat="1" ht="29.25" customHeight="1" x14ac:dyDescent="0.2">
      <c r="A177" s="174"/>
      <c r="B177" s="175"/>
      <c r="C177" s="173"/>
      <c r="D177" s="8" t="s">
        <v>18</v>
      </c>
      <c r="E177" s="159">
        <f t="shared" si="42"/>
        <v>0</v>
      </c>
      <c r="F177" s="25">
        <f>F70+F120+F170</f>
        <v>0</v>
      </c>
      <c r="G177" s="25">
        <f>G70+G11+G1451</f>
        <v>0</v>
      </c>
      <c r="H177" s="25">
        <f>H70+H120+H170</f>
        <v>0</v>
      </c>
      <c r="I177" s="25">
        <f t="shared" si="43"/>
        <v>0</v>
      </c>
      <c r="J177" s="25">
        <f t="shared" si="43"/>
        <v>0</v>
      </c>
      <c r="K177" s="14"/>
      <c r="L177" s="14"/>
      <c r="M177" s="14"/>
      <c r="N177" s="5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0"/>
      <c r="JB177" s="10"/>
      <c r="JC177" s="10"/>
      <c r="JD177" s="10"/>
      <c r="JE177" s="10"/>
      <c r="JF177" s="10"/>
      <c r="JG177" s="10"/>
      <c r="JH177" s="10"/>
      <c r="JI177" s="10"/>
      <c r="JJ177" s="10"/>
      <c r="JK177" s="10"/>
      <c r="JL177" s="10"/>
      <c r="JM177" s="10"/>
      <c r="JN177" s="10"/>
      <c r="JO177" s="10"/>
      <c r="JP177" s="10"/>
      <c r="JQ177" s="10"/>
      <c r="JR177" s="10"/>
      <c r="JS177" s="10"/>
      <c r="JT177" s="10"/>
      <c r="JU177" s="10"/>
      <c r="JV177" s="10"/>
      <c r="JW177" s="10"/>
      <c r="JX177" s="10"/>
      <c r="JY177" s="10"/>
      <c r="JZ177" s="10"/>
      <c r="KA177" s="10"/>
      <c r="KB177" s="10"/>
      <c r="KC177" s="10"/>
      <c r="KD177" s="10"/>
      <c r="KE177" s="10"/>
      <c r="KF177" s="10"/>
      <c r="KG177" s="10"/>
      <c r="KH177" s="10"/>
      <c r="KI177" s="10"/>
      <c r="KJ177" s="10"/>
      <c r="KK177" s="10"/>
      <c r="KL177" s="10"/>
      <c r="KM177" s="10"/>
      <c r="KN177" s="10"/>
      <c r="KO177" s="10"/>
      <c r="KP177" s="10"/>
      <c r="KQ177" s="10"/>
      <c r="KR177" s="10"/>
      <c r="KS177" s="10"/>
      <c r="KT177" s="10"/>
      <c r="KU177" s="10"/>
      <c r="KV177" s="10"/>
      <c r="KW177" s="10"/>
      <c r="KX177" s="10"/>
      <c r="KY177" s="10"/>
      <c r="KZ177" s="10"/>
      <c r="LA177" s="10"/>
      <c r="LB177" s="10"/>
      <c r="LC177" s="10"/>
      <c r="LD177" s="10"/>
      <c r="LE177" s="10"/>
      <c r="LF177" s="10"/>
      <c r="LG177" s="10"/>
      <c r="LH177" s="10"/>
      <c r="LI177" s="10"/>
      <c r="LJ177" s="10"/>
      <c r="LK177" s="10"/>
      <c r="LL177" s="10"/>
      <c r="LM177" s="10"/>
      <c r="LN177" s="10"/>
      <c r="LO177" s="10"/>
      <c r="LP177" s="10"/>
      <c r="LQ177" s="10"/>
      <c r="LR177" s="10"/>
      <c r="LS177" s="10"/>
      <c r="LT177" s="10"/>
      <c r="LU177" s="10"/>
      <c r="LV177" s="10"/>
      <c r="LW177" s="10"/>
      <c r="LX177" s="10"/>
      <c r="LY177" s="10"/>
      <c r="LZ177" s="10"/>
      <c r="MA177" s="10"/>
      <c r="MB177" s="10"/>
      <c r="MC177" s="10"/>
      <c r="MD177" s="10"/>
      <c r="ME177" s="10"/>
      <c r="MF177" s="10"/>
      <c r="MG177" s="10"/>
      <c r="MH177" s="10"/>
      <c r="MI177" s="10"/>
      <c r="MJ177" s="10"/>
      <c r="MK177" s="10"/>
      <c r="ML177" s="10"/>
      <c r="MM177" s="10"/>
      <c r="MN177" s="10"/>
      <c r="MO177" s="10"/>
      <c r="MP177" s="10"/>
      <c r="MQ177" s="10"/>
      <c r="MR177" s="10"/>
      <c r="MS177" s="10"/>
      <c r="MT177" s="10"/>
      <c r="MU177" s="10"/>
      <c r="MV177" s="10"/>
      <c r="MW177" s="10"/>
      <c r="MX177" s="10"/>
      <c r="MY177" s="10"/>
      <c r="MZ177" s="10"/>
      <c r="NA177" s="10"/>
      <c r="NB177" s="10"/>
      <c r="NC177" s="10"/>
      <c r="ND177" s="10"/>
      <c r="NE177" s="10"/>
      <c r="NF177" s="10"/>
      <c r="NG177" s="10"/>
      <c r="NH177" s="10"/>
      <c r="NI177" s="10"/>
      <c r="NJ177" s="10"/>
      <c r="NK177" s="10"/>
      <c r="NL177" s="10"/>
      <c r="NM177" s="10"/>
      <c r="NN177" s="10"/>
      <c r="NO177" s="10"/>
      <c r="NP177" s="10"/>
      <c r="NQ177" s="10"/>
      <c r="NR177" s="10"/>
      <c r="NS177" s="10"/>
      <c r="NT177" s="10"/>
      <c r="NU177" s="10"/>
      <c r="NV177" s="10"/>
      <c r="NW177" s="10"/>
      <c r="NX177" s="10"/>
      <c r="NY177" s="10"/>
      <c r="NZ177" s="10"/>
      <c r="OA177" s="10"/>
      <c r="OB177" s="10"/>
      <c r="OC177" s="10"/>
      <c r="OD177" s="10"/>
      <c r="OE177" s="10"/>
      <c r="OF177" s="10"/>
      <c r="OG177" s="10"/>
      <c r="OH177" s="10"/>
      <c r="OI177" s="10"/>
      <c r="OJ177" s="10"/>
      <c r="OK177" s="10"/>
      <c r="OL177" s="10"/>
      <c r="OM177" s="10"/>
      <c r="ON177" s="10"/>
      <c r="OO177" s="10"/>
      <c r="OP177" s="10"/>
      <c r="OQ177" s="10"/>
      <c r="OR177" s="10"/>
      <c r="OS177" s="10"/>
      <c r="OT177" s="10"/>
      <c r="OU177" s="10"/>
      <c r="OV177" s="10"/>
      <c r="OW177" s="10"/>
      <c r="OX177" s="10"/>
      <c r="OY177" s="10"/>
      <c r="OZ177" s="10"/>
      <c r="PA177" s="10"/>
      <c r="PB177" s="10"/>
      <c r="PC177" s="10"/>
      <c r="PD177" s="10"/>
      <c r="PE177" s="10"/>
    </row>
    <row r="178" spans="1:421" s="23" customFormat="1" ht="21" customHeight="1" x14ac:dyDescent="0.2">
      <c r="A178" s="174"/>
      <c r="B178" s="175"/>
      <c r="C178" s="173"/>
      <c r="D178" s="8" t="s">
        <v>19</v>
      </c>
      <c r="E178" s="159">
        <f t="shared" si="42"/>
        <v>0</v>
      </c>
      <c r="F178" s="25">
        <f>F71+F121+F171</f>
        <v>0</v>
      </c>
      <c r="G178" s="25">
        <f>G71+G121+G171</f>
        <v>0</v>
      </c>
      <c r="H178" s="25">
        <f>H71+H121+H171</f>
        <v>0</v>
      </c>
      <c r="I178" s="25">
        <f t="shared" si="43"/>
        <v>0</v>
      </c>
      <c r="J178" s="25">
        <f t="shared" si="43"/>
        <v>0</v>
      </c>
      <c r="K178" s="14"/>
      <c r="L178" s="14"/>
      <c r="M178" s="14"/>
      <c r="N178" s="5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  <c r="IW178" s="10"/>
      <c r="IX178" s="10"/>
      <c r="IY178" s="10"/>
      <c r="IZ178" s="10"/>
      <c r="JA178" s="10"/>
      <c r="JB178" s="10"/>
      <c r="JC178" s="10"/>
      <c r="JD178" s="10"/>
      <c r="JE178" s="10"/>
      <c r="JF178" s="10"/>
      <c r="JG178" s="10"/>
      <c r="JH178" s="10"/>
      <c r="JI178" s="10"/>
      <c r="JJ178" s="10"/>
      <c r="JK178" s="10"/>
      <c r="JL178" s="10"/>
      <c r="JM178" s="10"/>
      <c r="JN178" s="10"/>
      <c r="JO178" s="10"/>
      <c r="JP178" s="10"/>
      <c r="JQ178" s="10"/>
      <c r="JR178" s="10"/>
      <c r="JS178" s="10"/>
      <c r="JT178" s="10"/>
      <c r="JU178" s="10"/>
      <c r="JV178" s="10"/>
      <c r="JW178" s="10"/>
      <c r="JX178" s="10"/>
      <c r="JY178" s="10"/>
      <c r="JZ178" s="10"/>
      <c r="KA178" s="10"/>
      <c r="KB178" s="10"/>
      <c r="KC178" s="10"/>
      <c r="KD178" s="10"/>
      <c r="KE178" s="10"/>
      <c r="KF178" s="10"/>
      <c r="KG178" s="10"/>
      <c r="KH178" s="10"/>
      <c r="KI178" s="10"/>
      <c r="KJ178" s="10"/>
      <c r="KK178" s="10"/>
      <c r="KL178" s="10"/>
      <c r="KM178" s="10"/>
      <c r="KN178" s="10"/>
      <c r="KO178" s="10"/>
      <c r="KP178" s="10"/>
      <c r="KQ178" s="10"/>
      <c r="KR178" s="10"/>
      <c r="KS178" s="10"/>
      <c r="KT178" s="10"/>
      <c r="KU178" s="10"/>
      <c r="KV178" s="10"/>
      <c r="KW178" s="10"/>
      <c r="KX178" s="10"/>
      <c r="KY178" s="10"/>
      <c r="KZ178" s="10"/>
      <c r="LA178" s="10"/>
      <c r="LB178" s="10"/>
      <c r="LC178" s="10"/>
      <c r="LD178" s="10"/>
      <c r="LE178" s="10"/>
      <c r="LF178" s="10"/>
      <c r="LG178" s="10"/>
      <c r="LH178" s="10"/>
      <c r="LI178" s="10"/>
      <c r="LJ178" s="10"/>
      <c r="LK178" s="10"/>
      <c r="LL178" s="10"/>
      <c r="LM178" s="10"/>
      <c r="LN178" s="10"/>
      <c r="LO178" s="10"/>
      <c r="LP178" s="10"/>
      <c r="LQ178" s="10"/>
      <c r="LR178" s="10"/>
      <c r="LS178" s="10"/>
      <c r="LT178" s="10"/>
      <c r="LU178" s="10"/>
      <c r="LV178" s="10"/>
      <c r="LW178" s="10"/>
      <c r="LX178" s="10"/>
      <c r="LY178" s="10"/>
      <c r="LZ178" s="10"/>
      <c r="MA178" s="10"/>
      <c r="MB178" s="10"/>
      <c r="MC178" s="10"/>
      <c r="MD178" s="10"/>
      <c r="ME178" s="10"/>
      <c r="MF178" s="10"/>
      <c r="MG178" s="10"/>
      <c r="MH178" s="10"/>
      <c r="MI178" s="10"/>
      <c r="MJ178" s="10"/>
      <c r="MK178" s="10"/>
      <c r="ML178" s="10"/>
      <c r="MM178" s="10"/>
      <c r="MN178" s="10"/>
      <c r="MO178" s="10"/>
      <c r="MP178" s="10"/>
      <c r="MQ178" s="10"/>
      <c r="MR178" s="10"/>
      <c r="MS178" s="10"/>
      <c r="MT178" s="10"/>
      <c r="MU178" s="10"/>
      <c r="MV178" s="10"/>
      <c r="MW178" s="10"/>
      <c r="MX178" s="10"/>
      <c r="MY178" s="10"/>
      <c r="MZ178" s="10"/>
      <c r="NA178" s="10"/>
      <c r="NB178" s="10"/>
      <c r="NC178" s="10"/>
      <c r="ND178" s="10"/>
      <c r="NE178" s="10"/>
      <c r="NF178" s="10"/>
      <c r="NG178" s="10"/>
      <c r="NH178" s="10"/>
      <c r="NI178" s="10"/>
      <c r="NJ178" s="10"/>
      <c r="NK178" s="10"/>
      <c r="NL178" s="10"/>
      <c r="NM178" s="10"/>
      <c r="NN178" s="10"/>
      <c r="NO178" s="10"/>
      <c r="NP178" s="10"/>
      <c r="NQ178" s="10"/>
      <c r="NR178" s="10"/>
      <c r="NS178" s="10"/>
      <c r="NT178" s="10"/>
      <c r="NU178" s="10"/>
      <c r="NV178" s="10"/>
      <c r="NW178" s="10"/>
      <c r="NX178" s="10"/>
      <c r="NY178" s="10"/>
      <c r="NZ178" s="10"/>
      <c r="OA178" s="10"/>
      <c r="OB178" s="10"/>
      <c r="OC178" s="10"/>
      <c r="OD178" s="10"/>
      <c r="OE178" s="10"/>
      <c r="OF178" s="10"/>
      <c r="OG178" s="10"/>
      <c r="OH178" s="10"/>
      <c r="OI178" s="10"/>
      <c r="OJ178" s="10"/>
      <c r="OK178" s="10"/>
      <c r="OL178" s="10"/>
      <c r="OM178" s="10"/>
      <c r="ON178" s="10"/>
      <c r="OO178" s="10"/>
      <c r="OP178" s="10"/>
      <c r="OQ178" s="10"/>
      <c r="OR178" s="10"/>
      <c r="OS178" s="10"/>
      <c r="OT178" s="10"/>
      <c r="OU178" s="10"/>
      <c r="OV178" s="10"/>
      <c r="OW178" s="10"/>
      <c r="OX178" s="10"/>
      <c r="OY178" s="10"/>
      <c r="OZ178" s="10"/>
      <c r="PA178" s="10"/>
      <c r="PB178" s="10"/>
      <c r="PC178" s="10"/>
      <c r="PD178" s="10"/>
      <c r="PE178" s="10"/>
    </row>
    <row r="179" spans="1:421" s="23" customFormat="1" ht="22.5" customHeight="1" x14ac:dyDescent="0.2">
      <c r="A179" s="176"/>
      <c r="B179" s="177"/>
      <c r="C179" s="178"/>
      <c r="D179" s="141" t="s">
        <v>7</v>
      </c>
      <c r="E179" s="165">
        <f>SUM(F179:J179)</f>
        <v>223512.98256</v>
      </c>
      <c r="F179" s="136">
        <f>F72+F122+F172</f>
        <v>18402.732</v>
      </c>
      <c r="G179" s="25">
        <f>G72+G122+G172</f>
        <v>29449.170279999998</v>
      </c>
      <c r="H179" s="25">
        <f>H72+H122+H172</f>
        <v>29007.170279999998</v>
      </c>
      <c r="I179" s="25">
        <f t="shared" si="43"/>
        <v>29330.781999999999</v>
      </c>
      <c r="J179" s="25">
        <f t="shared" si="43"/>
        <v>117323.128</v>
      </c>
      <c r="K179" s="14"/>
      <c r="L179" s="14"/>
      <c r="M179" s="14"/>
      <c r="N179" s="5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0"/>
      <c r="JF179" s="10"/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0"/>
      <c r="KM179" s="10"/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0"/>
      <c r="LT179" s="10"/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0"/>
      <c r="NA179" s="10"/>
      <c r="NB179" s="10"/>
      <c r="NC179" s="10"/>
      <c r="ND179" s="10"/>
      <c r="NE179" s="10"/>
      <c r="NF179" s="10"/>
      <c r="NG179" s="10"/>
      <c r="NH179" s="10"/>
      <c r="NI179" s="10"/>
      <c r="NJ179" s="10"/>
      <c r="NK179" s="10"/>
      <c r="NL179" s="10"/>
      <c r="NM179" s="10"/>
      <c r="NN179" s="10"/>
      <c r="NO179" s="10"/>
      <c r="NP179" s="10"/>
      <c r="NQ179" s="10"/>
      <c r="NR179" s="10"/>
      <c r="NS179" s="10"/>
      <c r="NT179" s="10"/>
      <c r="NU179" s="10"/>
      <c r="NV179" s="10"/>
      <c r="NW179" s="10"/>
      <c r="NX179" s="10"/>
      <c r="NY179" s="10"/>
      <c r="NZ179" s="10"/>
      <c r="OA179" s="10"/>
      <c r="OB179" s="10"/>
      <c r="OC179" s="10"/>
      <c r="OD179" s="10"/>
      <c r="OE179" s="10"/>
      <c r="OF179" s="10"/>
      <c r="OG179" s="10"/>
      <c r="OH179" s="10"/>
      <c r="OI179" s="10"/>
      <c r="OJ179" s="10"/>
      <c r="OK179" s="10"/>
      <c r="OL179" s="10"/>
      <c r="OM179" s="10"/>
      <c r="ON179" s="10"/>
      <c r="OO179" s="10"/>
      <c r="OP179" s="10"/>
      <c r="OQ179" s="10"/>
      <c r="OR179" s="10"/>
      <c r="OS179" s="10"/>
      <c r="OT179" s="10"/>
      <c r="OU179" s="10"/>
      <c r="OV179" s="10"/>
      <c r="OW179" s="10"/>
      <c r="OX179" s="10"/>
      <c r="OY179" s="10"/>
      <c r="OZ179" s="10"/>
      <c r="PA179" s="10"/>
      <c r="PB179" s="10"/>
      <c r="PC179" s="10"/>
      <c r="PD179" s="10"/>
      <c r="PE179" s="10"/>
    </row>
    <row r="180" spans="1:421" ht="21" customHeight="1" x14ac:dyDescent="0.2">
      <c r="A180" s="218" t="s">
        <v>5</v>
      </c>
      <c r="B180" s="219"/>
      <c r="C180" s="219"/>
      <c r="D180" s="219"/>
      <c r="E180" s="219"/>
      <c r="F180" s="219"/>
      <c r="G180" s="219"/>
      <c r="H180" s="219"/>
      <c r="I180" s="219"/>
      <c r="J180" s="220"/>
      <c r="K180" s="14"/>
      <c r="L180" s="14"/>
      <c r="M180" s="14"/>
      <c r="N180" s="5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0"/>
      <c r="JF180" s="10"/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0"/>
      <c r="KM180" s="10"/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0"/>
      <c r="LT180" s="10"/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0"/>
      <c r="NA180" s="10"/>
      <c r="NB180" s="10"/>
      <c r="NC180" s="10"/>
      <c r="ND180" s="10"/>
      <c r="NE180" s="10"/>
      <c r="NF180" s="10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  <c r="NQ180" s="10"/>
      <c r="NR180" s="10"/>
      <c r="NS180" s="10"/>
      <c r="NT180" s="10"/>
      <c r="NU180" s="10"/>
      <c r="NV180" s="10"/>
      <c r="NW180" s="10"/>
      <c r="NX180" s="10"/>
      <c r="NY180" s="10"/>
      <c r="NZ180" s="10"/>
      <c r="OA180" s="10"/>
      <c r="OB180" s="10"/>
      <c r="OC180" s="10"/>
      <c r="OD180" s="10"/>
      <c r="OE180" s="10"/>
      <c r="OF180" s="10"/>
      <c r="OG180" s="10"/>
      <c r="OH180" s="10"/>
      <c r="OI180" s="10"/>
      <c r="OJ180" s="10"/>
      <c r="OK180" s="10"/>
      <c r="OL180" s="10"/>
      <c r="OM180" s="10"/>
      <c r="ON180" s="10"/>
      <c r="OO180" s="10"/>
      <c r="OP180" s="10"/>
      <c r="OQ180" s="10"/>
      <c r="OR180" s="10"/>
      <c r="OS180" s="10"/>
      <c r="OT180" s="10"/>
      <c r="OU180" s="10"/>
      <c r="OV180" s="10"/>
      <c r="OW180" s="10"/>
      <c r="OX180" s="10"/>
      <c r="OY180" s="10"/>
      <c r="OZ180" s="10"/>
      <c r="PA180" s="10"/>
      <c r="PB180" s="10"/>
      <c r="PC180" s="10"/>
      <c r="PD180" s="10"/>
      <c r="PE180" s="10"/>
    </row>
    <row r="181" spans="1:421" ht="21" customHeight="1" x14ac:dyDescent="0.2">
      <c r="A181" s="199" t="s">
        <v>22</v>
      </c>
      <c r="B181" s="200"/>
      <c r="C181" s="201"/>
      <c r="D181" s="9" t="s">
        <v>1</v>
      </c>
      <c r="E181" s="159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14"/>
      <c r="L181" s="14"/>
      <c r="M181" s="14"/>
      <c r="N181" s="5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0"/>
      <c r="JF181" s="10"/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0"/>
      <c r="KM181" s="10"/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0"/>
      <c r="LT181" s="10"/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0"/>
      <c r="NA181" s="10"/>
      <c r="NB181" s="10"/>
      <c r="NC181" s="10"/>
      <c r="ND181" s="10"/>
      <c r="NE181" s="10"/>
      <c r="NF181" s="10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  <c r="NQ181" s="10"/>
      <c r="NR181" s="10"/>
      <c r="NS181" s="10"/>
      <c r="NT181" s="10"/>
      <c r="NU181" s="10"/>
      <c r="NV181" s="10"/>
      <c r="NW181" s="10"/>
      <c r="NX181" s="10"/>
      <c r="NY181" s="10"/>
      <c r="NZ181" s="10"/>
      <c r="OA181" s="10"/>
      <c r="OB181" s="10"/>
      <c r="OC181" s="10"/>
      <c r="OD181" s="10"/>
      <c r="OE181" s="10"/>
      <c r="OF181" s="10"/>
      <c r="OG181" s="10"/>
      <c r="OH181" s="10"/>
      <c r="OI181" s="10"/>
      <c r="OJ181" s="10"/>
      <c r="OK181" s="10"/>
      <c r="OL181" s="10"/>
      <c r="OM181" s="10"/>
      <c r="ON181" s="10"/>
      <c r="OO181" s="10"/>
      <c r="OP181" s="10"/>
      <c r="OQ181" s="10"/>
      <c r="OR181" s="10"/>
      <c r="OS181" s="10"/>
      <c r="OT181" s="10"/>
      <c r="OU181" s="10"/>
      <c r="OV181" s="10"/>
      <c r="OW181" s="10"/>
      <c r="OX181" s="10"/>
      <c r="OY181" s="10"/>
      <c r="OZ181" s="10"/>
      <c r="PA181" s="10"/>
      <c r="PB181" s="10"/>
      <c r="PC181" s="10"/>
      <c r="PD181" s="10"/>
      <c r="PE181" s="10"/>
    </row>
    <row r="182" spans="1:421" ht="19.5" customHeight="1" x14ac:dyDescent="0.2">
      <c r="A182" s="202"/>
      <c r="B182" s="203"/>
      <c r="C182" s="204"/>
      <c r="D182" s="8" t="s">
        <v>2</v>
      </c>
      <c r="E182" s="159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14"/>
      <c r="L182" s="14"/>
      <c r="M182" s="14"/>
      <c r="N182" s="5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0"/>
      <c r="JF182" s="10"/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/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/>
      <c r="KK182" s="10"/>
      <c r="KL182" s="10"/>
      <c r="KM182" s="10"/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/>
      <c r="LG182" s="10"/>
      <c r="LH182" s="10"/>
      <c r="LI182" s="10"/>
      <c r="LJ182" s="10"/>
      <c r="LK182" s="10"/>
      <c r="LL182" s="10"/>
      <c r="LM182" s="10"/>
      <c r="LN182" s="10"/>
      <c r="LO182" s="10"/>
      <c r="LP182" s="10"/>
      <c r="LQ182" s="10"/>
      <c r="LR182" s="10"/>
      <c r="LS182" s="10"/>
      <c r="LT182" s="10"/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/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0"/>
      <c r="NA182" s="10"/>
      <c r="NB182" s="10"/>
      <c r="NC182" s="10"/>
      <c r="ND182" s="10"/>
      <c r="NE182" s="10"/>
      <c r="NF182" s="10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  <c r="NQ182" s="10"/>
      <c r="NR182" s="10"/>
      <c r="NS182" s="10"/>
      <c r="NT182" s="10"/>
      <c r="NU182" s="10"/>
      <c r="NV182" s="10"/>
      <c r="NW182" s="10"/>
      <c r="NX182" s="10"/>
      <c r="NY182" s="10"/>
      <c r="NZ182" s="10"/>
      <c r="OA182" s="10"/>
      <c r="OB182" s="10"/>
      <c r="OC182" s="10"/>
      <c r="OD182" s="10"/>
      <c r="OE182" s="10"/>
      <c r="OF182" s="10"/>
      <c r="OG182" s="10"/>
      <c r="OH182" s="10"/>
      <c r="OI182" s="10"/>
      <c r="OJ182" s="10"/>
      <c r="OK182" s="10"/>
      <c r="OL182" s="10"/>
      <c r="OM182" s="10"/>
      <c r="ON182" s="10"/>
      <c r="OO182" s="10"/>
      <c r="OP182" s="10"/>
      <c r="OQ182" s="10"/>
      <c r="OR182" s="10"/>
      <c r="OS182" s="10"/>
      <c r="OT182" s="10"/>
      <c r="OU182" s="10"/>
      <c r="OV182" s="10"/>
      <c r="OW182" s="10"/>
      <c r="OX182" s="10"/>
      <c r="OY182" s="10"/>
      <c r="OZ182" s="10"/>
      <c r="PA182" s="10"/>
      <c r="PB182" s="10"/>
      <c r="PC182" s="10"/>
      <c r="PD182" s="10"/>
      <c r="PE182" s="10"/>
    </row>
    <row r="183" spans="1:421" ht="21.75" customHeight="1" x14ac:dyDescent="0.2">
      <c r="A183" s="202"/>
      <c r="B183" s="203"/>
      <c r="C183" s="204"/>
      <c r="D183" s="8" t="s">
        <v>6</v>
      </c>
      <c r="E183" s="159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14"/>
      <c r="L183" s="14"/>
      <c r="M183" s="14"/>
      <c r="N183" s="5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0"/>
      <c r="JF183" s="10"/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0"/>
      <c r="KM183" s="10"/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0"/>
      <c r="LT183" s="10"/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0"/>
      <c r="NA183" s="10"/>
      <c r="NB183" s="10"/>
      <c r="NC183" s="10"/>
      <c r="ND183" s="10"/>
      <c r="NE183" s="10"/>
      <c r="NF183" s="10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  <c r="NQ183" s="10"/>
      <c r="NR183" s="10"/>
      <c r="NS183" s="10"/>
      <c r="NT183" s="10"/>
      <c r="NU183" s="10"/>
      <c r="NV183" s="10"/>
      <c r="NW183" s="10"/>
      <c r="NX183" s="10"/>
      <c r="NY183" s="10"/>
      <c r="NZ183" s="10"/>
      <c r="OA183" s="10"/>
      <c r="OB183" s="10"/>
      <c r="OC183" s="10"/>
      <c r="OD183" s="10"/>
      <c r="OE183" s="10"/>
      <c r="OF183" s="10"/>
      <c r="OG183" s="10"/>
      <c r="OH183" s="10"/>
      <c r="OI183" s="10"/>
      <c r="OJ183" s="10"/>
      <c r="OK183" s="10"/>
      <c r="OL183" s="10"/>
      <c r="OM183" s="10"/>
      <c r="ON183" s="10"/>
      <c r="OO183" s="10"/>
      <c r="OP183" s="10"/>
      <c r="OQ183" s="10"/>
      <c r="OR183" s="10"/>
      <c r="OS183" s="10"/>
      <c r="OT183" s="10"/>
      <c r="OU183" s="10"/>
      <c r="OV183" s="10"/>
      <c r="OW183" s="10"/>
      <c r="OX183" s="10"/>
      <c r="OY183" s="10"/>
      <c r="OZ183" s="10"/>
      <c r="PA183" s="10"/>
      <c r="PB183" s="10"/>
      <c r="PC183" s="10"/>
      <c r="PD183" s="10"/>
      <c r="PE183" s="10"/>
    </row>
    <row r="184" spans="1:421" ht="22.5" customHeight="1" x14ac:dyDescent="0.2">
      <c r="A184" s="202"/>
      <c r="B184" s="203"/>
      <c r="C184" s="204"/>
      <c r="D184" s="8" t="s">
        <v>4</v>
      </c>
      <c r="E184" s="159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14"/>
      <c r="L184" s="14"/>
      <c r="M184" s="14"/>
      <c r="N184" s="5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  <c r="NQ184" s="10"/>
      <c r="NR184" s="10"/>
      <c r="NS184" s="10"/>
      <c r="NT184" s="10"/>
      <c r="NU184" s="10"/>
      <c r="NV184" s="10"/>
      <c r="NW184" s="10"/>
      <c r="NX184" s="10"/>
      <c r="NY184" s="10"/>
      <c r="NZ184" s="10"/>
      <c r="OA184" s="10"/>
      <c r="OB184" s="10"/>
      <c r="OC184" s="10"/>
      <c r="OD184" s="10"/>
      <c r="OE184" s="10"/>
      <c r="OF184" s="10"/>
      <c r="OG184" s="10"/>
      <c r="OH184" s="10"/>
      <c r="OI184" s="10"/>
      <c r="OJ184" s="10"/>
      <c r="OK184" s="10"/>
      <c r="OL184" s="10"/>
      <c r="OM184" s="10"/>
      <c r="ON184" s="10"/>
      <c r="OO184" s="10"/>
      <c r="OP184" s="10"/>
      <c r="OQ184" s="10"/>
      <c r="OR184" s="10"/>
      <c r="OS184" s="10"/>
      <c r="OT184" s="10"/>
      <c r="OU184" s="10"/>
      <c r="OV184" s="10"/>
      <c r="OW184" s="10"/>
      <c r="OX184" s="10"/>
      <c r="OY184" s="10"/>
      <c r="OZ184" s="10"/>
      <c r="PA184" s="10"/>
      <c r="PB184" s="10"/>
      <c r="PC184" s="10"/>
      <c r="PD184" s="10"/>
      <c r="PE184" s="10"/>
    </row>
    <row r="185" spans="1:421" ht="34.5" customHeight="1" x14ac:dyDescent="0.2">
      <c r="A185" s="202"/>
      <c r="B185" s="203"/>
      <c r="C185" s="204"/>
      <c r="D185" s="8" t="s">
        <v>18</v>
      </c>
      <c r="E185" s="159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14"/>
      <c r="L185" s="14"/>
      <c r="M185" s="14"/>
      <c r="N185" s="5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0"/>
      <c r="JF185" s="10"/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0"/>
      <c r="KM185" s="10"/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0"/>
      <c r="LT185" s="10"/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0"/>
      <c r="NA185" s="10"/>
      <c r="NB185" s="10"/>
      <c r="NC185" s="10"/>
      <c r="ND185" s="10"/>
      <c r="NE185" s="10"/>
      <c r="NF185" s="10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  <c r="NQ185" s="10"/>
      <c r="NR185" s="10"/>
      <c r="NS185" s="10"/>
      <c r="NT185" s="10"/>
      <c r="NU185" s="10"/>
      <c r="NV185" s="10"/>
      <c r="NW185" s="10"/>
      <c r="NX185" s="10"/>
      <c r="NY185" s="10"/>
      <c r="NZ185" s="10"/>
      <c r="OA185" s="10"/>
      <c r="OB185" s="10"/>
      <c r="OC185" s="10"/>
      <c r="OD185" s="10"/>
      <c r="OE185" s="10"/>
      <c r="OF185" s="10"/>
      <c r="OG185" s="10"/>
      <c r="OH185" s="10"/>
      <c r="OI185" s="10"/>
      <c r="OJ185" s="10"/>
      <c r="OK185" s="10"/>
      <c r="OL185" s="10"/>
      <c r="OM185" s="10"/>
      <c r="ON185" s="10"/>
      <c r="OO185" s="10"/>
      <c r="OP185" s="10"/>
      <c r="OQ185" s="10"/>
      <c r="OR185" s="10"/>
      <c r="OS185" s="10"/>
      <c r="OT185" s="10"/>
      <c r="OU185" s="10"/>
      <c r="OV185" s="10"/>
      <c r="OW185" s="10"/>
      <c r="OX185" s="10"/>
      <c r="OY185" s="10"/>
      <c r="OZ185" s="10"/>
      <c r="PA185" s="10"/>
      <c r="PB185" s="10"/>
      <c r="PC185" s="10"/>
      <c r="PD185" s="10"/>
      <c r="PE185" s="10"/>
    </row>
    <row r="186" spans="1:421" ht="21" customHeight="1" x14ac:dyDescent="0.2">
      <c r="A186" s="202"/>
      <c r="B186" s="203"/>
      <c r="C186" s="204"/>
      <c r="D186" s="8" t="s">
        <v>19</v>
      </c>
      <c r="E186" s="159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14"/>
      <c r="L186" s="14"/>
      <c r="M186" s="14"/>
      <c r="N186" s="5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0"/>
      <c r="JB186" s="10"/>
      <c r="JC186" s="10"/>
      <c r="JD186" s="10"/>
      <c r="JE186" s="10"/>
      <c r="JF186" s="10"/>
      <c r="JG186" s="10"/>
      <c r="JH186" s="10"/>
      <c r="JI186" s="10"/>
      <c r="JJ186" s="10"/>
      <c r="JK186" s="10"/>
      <c r="JL186" s="10"/>
      <c r="JM186" s="10"/>
      <c r="JN186" s="10"/>
      <c r="JO186" s="10"/>
      <c r="JP186" s="10"/>
      <c r="JQ186" s="10"/>
      <c r="JR186" s="10"/>
      <c r="JS186" s="10"/>
      <c r="JT186" s="10"/>
      <c r="JU186" s="10"/>
      <c r="JV186" s="10"/>
      <c r="JW186" s="10"/>
      <c r="JX186" s="10"/>
      <c r="JY186" s="10"/>
      <c r="JZ186" s="10"/>
      <c r="KA186" s="10"/>
      <c r="KB186" s="10"/>
      <c r="KC186" s="10"/>
      <c r="KD186" s="10"/>
      <c r="KE186" s="10"/>
      <c r="KF186" s="10"/>
      <c r="KG186" s="10"/>
      <c r="KH186" s="10"/>
      <c r="KI186" s="10"/>
      <c r="KJ186" s="10"/>
      <c r="KK186" s="10"/>
      <c r="KL186" s="10"/>
      <c r="KM186" s="10"/>
      <c r="KN186" s="10"/>
      <c r="KO186" s="10"/>
      <c r="KP186" s="10"/>
      <c r="KQ186" s="10"/>
      <c r="KR186" s="10"/>
      <c r="KS186" s="10"/>
      <c r="KT186" s="10"/>
      <c r="KU186" s="10"/>
      <c r="KV186" s="10"/>
      <c r="KW186" s="10"/>
      <c r="KX186" s="10"/>
      <c r="KY186" s="10"/>
      <c r="KZ186" s="10"/>
      <c r="LA186" s="10"/>
      <c r="LB186" s="10"/>
      <c r="LC186" s="10"/>
      <c r="LD186" s="10"/>
      <c r="LE186" s="10"/>
      <c r="LF186" s="10"/>
      <c r="LG186" s="10"/>
      <c r="LH186" s="10"/>
      <c r="LI186" s="10"/>
      <c r="LJ186" s="10"/>
      <c r="LK186" s="10"/>
      <c r="LL186" s="10"/>
      <c r="LM186" s="10"/>
      <c r="LN186" s="10"/>
      <c r="LO186" s="10"/>
      <c r="LP186" s="10"/>
      <c r="LQ186" s="10"/>
      <c r="LR186" s="10"/>
      <c r="LS186" s="10"/>
      <c r="LT186" s="10"/>
      <c r="LU186" s="10"/>
      <c r="LV186" s="10"/>
      <c r="LW186" s="10"/>
      <c r="LX186" s="10"/>
      <c r="LY186" s="10"/>
      <c r="LZ186" s="10"/>
      <c r="MA186" s="10"/>
      <c r="MB186" s="10"/>
      <c r="MC186" s="10"/>
      <c r="MD186" s="10"/>
      <c r="ME186" s="10"/>
      <c r="MF186" s="10"/>
      <c r="MG186" s="10"/>
      <c r="MH186" s="10"/>
      <c r="MI186" s="10"/>
      <c r="MJ186" s="10"/>
      <c r="MK186" s="10"/>
      <c r="ML186" s="10"/>
      <c r="MM186" s="10"/>
      <c r="MN186" s="10"/>
      <c r="MO186" s="10"/>
      <c r="MP186" s="10"/>
      <c r="MQ186" s="10"/>
      <c r="MR186" s="10"/>
      <c r="MS186" s="10"/>
      <c r="MT186" s="10"/>
      <c r="MU186" s="10"/>
      <c r="MV186" s="10"/>
      <c r="MW186" s="10"/>
      <c r="MX186" s="10"/>
      <c r="MY186" s="10"/>
      <c r="MZ186" s="10"/>
      <c r="NA186" s="10"/>
      <c r="NB186" s="10"/>
      <c r="NC186" s="10"/>
      <c r="ND186" s="10"/>
      <c r="NE186" s="10"/>
      <c r="NF186" s="10"/>
      <c r="NG186" s="10"/>
      <c r="NH186" s="10"/>
      <c r="NI186" s="10"/>
      <c r="NJ186" s="10"/>
      <c r="NK186" s="10"/>
      <c r="NL186" s="10"/>
      <c r="NM186" s="10"/>
      <c r="NN186" s="10"/>
      <c r="NO186" s="10"/>
      <c r="NP186" s="10"/>
      <c r="NQ186" s="10"/>
      <c r="NR186" s="10"/>
      <c r="NS186" s="10"/>
      <c r="NT186" s="10"/>
      <c r="NU186" s="10"/>
      <c r="NV186" s="10"/>
      <c r="NW186" s="10"/>
      <c r="NX186" s="10"/>
      <c r="NY186" s="10"/>
      <c r="NZ186" s="10"/>
      <c r="OA186" s="10"/>
      <c r="OB186" s="10"/>
      <c r="OC186" s="10"/>
      <c r="OD186" s="10"/>
      <c r="OE186" s="10"/>
      <c r="OF186" s="10"/>
      <c r="OG186" s="10"/>
      <c r="OH186" s="10"/>
      <c r="OI186" s="10"/>
      <c r="OJ186" s="10"/>
      <c r="OK186" s="10"/>
      <c r="OL186" s="10"/>
      <c r="OM186" s="10"/>
      <c r="ON186" s="10"/>
      <c r="OO186" s="10"/>
      <c r="OP186" s="10"/>
      <c r="OQ186" s="10"/>
      <c r="OR186" s="10"/>
      <c r="OS186" s="10"/>
      <c r="OT186" s="10"/>
      <c r="OU186" s="10"/>
      <c r="OV186" s="10"/>
      <c r="OW186" s="10"/>
      <c r="OX186" s="10"/>
      <c r="OY186" s="10"/>
      <c r="OZ186" s="10"/>
      <c r="PA186" s="10"/>
      <c r="PB186" s="10"/>
      <c r="PC186" s="10"/>
      <c r="PD186" s="10"/>
      <c r="PE186" s="10"/>
    </row>
    <row r="187" spans="1:421" ht="20.25" customHeight="1" x14ac:dyDescent="0.2">
      <c r="A187" s="205"/>
      <c r="B187" s="206"/>
      <c r="C187" s="207"/>
      <c r="D187" s="8" t="s">
        <v>7</v>
      </c>
      <c r="E187" s="159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14"/>
      <c r="L187" s="14"/>
      <c r="M187" s="14"/>
      <c r="N187" s="5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0"/>
      <c r="JB187" s="10"/>
      <c r="JC187" s="10"/>
      <c r="JD187" s="10"/>
      <c r="JE187" s="10"/>
      <c r="JF187" s="10"/>
      <c r="JG187" s="10"/>
      <c r="JH187" s="10"/>
      <c r="JI187" s="10"/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0"/>
      <c r="KM187" s="10"/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/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0"/>
      <c r="LT187" s="10"/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/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0"/>
      <c r="NA187" s="10"/>
      <c r="NB187" s="10"/>
      <c r="NC187" s="10"/>
      <c r="ND187" s="10"/>
      <c r="NE187" s="10"/>
      <c r="NF187" s="10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  <c r="NQ187" s="10"/>
      <c r="NR187" s="10"/>
      <c r="NS187" s="10"/>
      <c r="NT187" s="10"/>
      <c r="NU187" s="10"/>
      <c r="NV187" s="10"/>
      <c r="NW187" s="10"/>
      <c r="NX187" s="10"/>
      <c r="NY187" s="10"/>
      <c r="NZ187" s="10"/>
      <c r="OA187" s="10"/>
      <c r="OB187" s="10"/>
      <c r="OC187" s="10"/>
      <c r="OD187" s="10"/>
      <c r="OE187" s="10"/>
      <c r="OF187" s="10"/>
      <c r="OG187" s="10"/>
      <c r="OH187" s="10"/>
      <c r="OI187" s="10"/>
      <c r="OJ187" s="10"/>
      <c r="OK187" s="10"/>
      <c r="OL187" s="10"/>
      <c r="OM187" s="10"/>
      <c r="ON187" s="10"/>
      <c r="OO187" s="10"/>
      <c r="OP187" s="10"/>
      <c r="OQ187" s="10"/>
      <c r="OR187" s="10"/>
      <c r="OS187" s="10"/>
      <c r="OT187" s="10"/>
      <c r="OU187" s="10"/>
      <c r="OV187" s="10"/>
      <c r="OW187" s="10"/>
      <c r="OX187" s="10"/>
      <c r="OY187" s="10"/>
      <c r="OZ187" s="10"/>
      <c r="PA187" s="10"/>
      <c r="PB187" s="10"/>
      <c r="PC187" s="10"/>
      <c r="PD187" s="10"/>
      <c r="PE187" s="10"/>
    </row>
    <row r="188" spans="1:421" s="23" customFormat="1" ht="19.5" customHeight="1" x14ac:dyDescent="0.2">
      <c r="A188" s="199" t="s">
        <v>21</v>
      </c>
      <c r="B188" s="200"/>
      <c r="C188" s="201"/>
      <c r="D188" s="9" t="s">
        <v>1</v>
      </c>
      <c r="E188" s="158">
        <f t="shared" ref="E188:E194" si="44">SUM(F188:J188)</f>
        <v>701661.08814000001</v>
      </c>
      <c r="F188" s="38">
        <f t="shared" ref="F188:J194" si="45">F173</f>
        <v>86733.653080000004</v>
      </c>
      <c r="G188" s="38">
        <f t="shared" si="45"/>
        <v>81135.403779999993</v>
      </c>
      <c r="H188" s="38">
        <f t="shared" si="45"/>
        <v>79135.403779999993</v>
      </c>
      <c r="I188" s="38">
        <f t="shared" si="45"/>
        <v>91091.325500000006</v>
      </c>
      <c r="J188" s="38">
        <f t="shared" si="45"/>
        <v>363565.30200000003</v>
      </c>
      <c r="K188" s="14"/>
      <c r="L188" s="14"/>
      <c r="M188" s="14"/>
      <c r="N188" s="5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0"/>
      <c r="JB188" s="10"/>
      <c r="JC188" s="10"/>
      <c r="JD188" s="10"/>
      <c r="JE188" s="10"/>
      <c r="JF188" s="10"/>
      <c r="JG188" s="10"/>
      <c r="JH188" s="10"/>
      <c r="JI188" s="10"/>
      <c r="JJ188" s="10"/>
      <c r="JK188" s="10"/>
      <c r="JL188" s="10"/>
      <c r="JM188" s="10"/>
      <c r="JN188" s="10"/>
      <c r="JO188" s="10"/>
      <c r="JP188" s="10"/>
      <c r="JQ188" s="10"/>
      <c r="JR188" s="10"/>
      <c r="JS188" s="10"/>
      <c r="JT188" s="10"/>
      <c r="JU188" s="10"/>
      <c r="JV188" s="10"/>
      <c r="JW188" s="10"/>
      <c r="JX188" s="10"/>
      <c r="JY188" s="10"/>
      <c r="JZ188" s="10"/>
      <c r="KA188" s="10"/>
      <c r="KB188" s="10"/>
      <c r="KC188" s="10"/>
      <c r="KD188" s="10"/>
      <c r="KE188" s="10"/>
      <c r="KF188" s="10"/>
      <c r="KG188" s="10"/>
      <c r="KH188" s="10"/>
      <c r="KI188" s="10"/>
      <c r="KJ188" s="10"/>
      <c r="KK188" s="10"/>
      <c r="KL188" s="10"/>
      <c r="KM188" s="10"/>
      <c r="KN188" s="10"/>
      <c r="KO188" s="10"/>
      <c r="KP188" s="10"/>
      <c r="KQ188" s="10"/>
      <c r="KR188" s="10"/>
      <c r="KS188" s="10"/>
      <c r="KT188" s="10"/>
      <c r="KU188" s="10"/>
      <c r="KV188" s="10"/>
      <c r="KW188" s="10"/>
      <c r="KX188" s="10"/>
      <c r="KY188" s="10"/>
      <c r="KZ188" s="10"/>
      <c r="LA188" s="10"/>
      <c r="LB188" s="10"/>
      <c r="LC188" s="10"/>
      <c r="LD188" s="10"/>
      <c r="LE188" s="10"/>
      <c r="LF188" s="10"/>
      <c r="LG188" s="10"/>
      <c r="LH188" s="10"/>
      <c r="LI188" s="10"/>
      <c r="LJ188" s="10"/>
      <c r="LK188" s="10"/>
      <c r="LL188" s="10"/>
      <c r="LM188" s="10"/>
      <c r="LN188" s="10"/>
      <c r="LO188" s="10"/>
      <c r="LP188" s="10"/>
      <c r="LQ188" s="10"/>
      <c r="LR188" s="10"/>
      <c r="LS188" s="10"/>
      <c r="LT188" s="10"/>
      <c r="LU188" s="10"/>
      <c r="LV188" s="10"/>
      <c r="LW188" s="10"/>
      <c r="LX188" s="10"/>
      <c r="LY188" s="10"/>
      <c r="LZ188" s="10"/>
      <c r="MA188" s="10"/>
      <c r="MB188" s="10"/>
      <c r="MC188" s="10"/>
      <c r="MD188" s="10"/>
      <c r="ME188" s="10"/>
      <c r="MF188" s="10"/>
      <c r="MG188" s="10"/>
      <c r="MH188" s="10"/>
      <c r="MI188" s="10"/>
      <c r="MJ188" s="10"/>
      <c r="MK188" s="10"/>
      <c r="ML188" s="10"/>
      <c r="MM188" s="10"/>
      <c r="MN188" s="10"/>
      <c r="MO188" s="10"/>
      <c r="MP188" s="10"/>
      <c r="MQ188" s="10"/>
      <c r="MR188" s="10"/>
      <c r="MS188" s="10"/>
      <c r="MT188" s="10"/>
      <c r="MU188" s="10"/>
      <c r="MV188" s="10"/>
      <c r="MW188" s="10"/>
      <c r="MX188" s="10"/>
      <c r="MY188" s="10"/>
      <c r="MZ188" s="10"/>
      <c r="NA188" s="10"/>
      <c r="NB188" s="10"/>
      <c r="NC188" s="10"/>
      <c r="ND188" s="10"/>
      <c r="NE188" s="10"/>
      <c r="NF188" s="10"/>
      <c r="NG188" s="10"/>
      <c r="NH188" s="10"/>
      <c r="NI188" s="10"/>
      <c r="NJ188" s="10"/>
      <c r="NK188" s="10"/>
      <c r="NL188" s="10"/>
      <c r="NM188" s="10"/>
      <c r="NN188" s="10"/>
      <c r="NO188" s="10"/>
      <c r="NP188" s="10"/>
      <c r="NQ188" s="10"/>
      <c r="NR188" s="10"/>
      <c r="NS188" s="10"/>
      <c r="NT188" s="10"/>
      <c r="NU188" s="10"/>
      <c r="NV188" s="10"/>
      <c r="NW188" s="10"/>
      <c r="NX188" s="10"/>
      <c r="NY188" s="10"/>
      <c r="NZ188" s="10"/>
      <c r="OA188" s="10"/>
      <c r="OB188" s="10"/>
      <c r="OC188" s="10"/>
      <c r="OD188" s="10"/>
      <c r="OE188" s="10"/>
      <c r="OF188" s="10"/>
      <c r="OG188" s="10"/>
      <c r="OH188" s="10"/>
      <c r="OI188" s="10"/>
      <c r="OJ188" s="10"/>
      <c r="OK188" s="10"/>
      <c r="OL188" s="10"/>
      <c r="OM188" s="10"/>
      <c r="ON188" s="10"/>
      <c r="OO188" s="10"/>
      <c r="OP188" s="10"/>
      <c r="OQ188" s="10"/>
      <c r="OR188" s="10"/>
      <c r="OS188" s="10"/>
      <c r="OT188" s="10"/>
      <c r="OU188" s="10"/>
      <c r="OV188" s="10"/>
      <c r="OW188" s="10"/>
      <c r="OX188" s="10"/>
      <c r="OY188" s="10"/>
      <c r="OZ188" s="10"/>
      <c r="PA188" s="10"/>
      <c r="PB188" s="10"/>
      <c r="PC188" s="10"/>
      <c r="PD188" s="10"/>
      <c r="PE188" s="10"/>
    </row>
    <row r="189" spans="1:421" s="23" customFormat="1" ht="22.5" customHeight="1" x14ac:dyDescent="0.2">
      <c r="A189" s="202"/>
      <c r="B189" s="203"/>
      <c r="C189" s="204"/>
      <c r="D189" s="8" t="s">
        <v>2</v>
      </c>
      <c r="E189" s="159">
        <f t="shared" si="44"/>
        <v>0</v>
      </c>
      <c r="F189" s="25">
        <f t="shared" si="45"/>
        <v>0</v>
      </c>
      <c r="G189" s="25">
        <f t="shared" si="45"/>
        <v>0</v>
      </c>
      <c r="H189" s="25">
        <f t="shared" si="45"/>
        <v>0</v>
      </c>
      <c r="I189" s="25">
        <f t="shared" si="45"/>
        <v>0</v>
      </c>
      <c r="J189" s="25">
        <f t="shared" si="45"/>
        <v>0</v>
      </c>
      <c r="K189" s="14"/>
      <c r="L189" s="14"/>
      <c r="M189" s="14"/>
      <c r="N189" s="5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  <c r="NQ189" s="10"/>
      <c r="NR189" s="10"/>
      <c r="NS189" s="10"/>
      <c r="NT189" s="10"/>
      <c r="NU189" s="10"/>
      <c r="NV189" s="10"/>
      <c r="NW189" s="10"/>
      <c r="NX189" s="10"/>
      <c r="NY189" s="10"/>
      <c r="NZ189" s="10"/>
      <c r="OA189" s="10"/>
      <c r="OB189" s="10"/>
      <c r="OC189" s="10"/>
      <c r="OD189" s="10"/>
      <c r="OE189" s="10"/>
      <c r="OF189" s="10"/>
      <c r="OG189" s="10"/>
      <c r="OH189" s="10"/>
      <c r="OI189" s="10"/>
      <c r="OJ189" s="10"/>
      <c r="OK189" s="10"/>
      <c r="OL189" s="10"/>
      <c r="OM189" s="10"/>
      <c r="ON189" s="10"/>
      <c r="OO189" s="10"/>
      <c r="OP189" s="10"/>
      <c r="OQ189" s="10"/>
      <c r="OR189" s="10"/>
      <c r="OS189" s="10"/>
      <c r="OT189" s="10"/>
      <c r="OU189" s="10"/>
      <c r="OV189" s="10"/>
      <c r="OW189" s="10"/>
      <c r="OX189" s="10"/>
      <c r="OY189" s="10"/>
      <c r="OZ189" s="10"/>
      <c r="PA189" s="10"/>
      <c r="PB189" s="10"/>
      <c r="PC189" s="10"/>
      <c r="PD189" s="10"/>
      <c r="PE189" s="10"/>
    </row>
    <row r="190" spans="1:421" s="23" customFormat="1" ht="28.5" customHeight="1" x14ac:dyDescent="0.2">
      <c r="A190" s="202"/>
      <c r="B190" s="203"/>
      <c r="C190" s="204"/>
      <c r="D190" s="8" t="s">
        <v>6</v>
      </c>
      <c r="E190" s="159">
        <f t="shared" si="44"/>
        <v>0</v>
      </c>
      <c r="F190" s="25">
        <f t="shared" si="45"/>
        <v>0</v>
      </c>
      <c r="G190" s="25">
        <f t="shared" si="45"/>
        <v>0</v>
      </c>
      <c r="H190" s="25">
        <f t="shared" si="45"/>
        <v>0</v>
      </c>
      <c r="I190" s="25">
        <f t="shared" si="45"/>
        <v>0</v>
      </c>
      <c r="J190" s="25">
        <f t="shared" si="45"/>
        <v>0</v>
      </c>
      <c r="K190" s="14"/>
      <c r="L190" s="14"/>
      <c r="M190" s="14"/>
      <c r="N190" s="5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0"/>
      <c r="NY190" s="10"/>
      <c r="NZ190" s="10"/>
      <c r="OA190" s="10"/>
      <c r="OB190" s="10"/>
      <c r="OC190" s="10"/>
      <c r="OD190" s="10"/>
      <c r="OE190" s="10"/>
      <c r="OF190" s="10"/>
      <c r="OG190" s="10"/>
      <c r="OH190" s="10"/>
      <c r="OI190" s="10"/>
      <c r="OJ190" s="10"/>
      <c r="OK190" s="10"/>
      <c r="OL190" s="10"/>
      <c r="OM190" s="10"/>
      <c r="ON190" s="10"/>
      <c r="OO190" s="10"/>
      <c r="OP190" s="10"/>
      <c r="OQ190" s="10"/>
      <c r="OR190" s="10"/>
      <c r="OS190" s="10"/>
      <c r="OT190" s="10"/>
      <c r="OU190" s="10"/>
      <c r="OV190" s="10"/>
      <c r="OW190" s="10"/>
      <c r="OX190" s="10"/>
      <c r="OY190" s="10"/>
      <c r="OZ190" s="10"/>
      <c r="PA190" s="10"/>
      <c r="PB190" s="10"/>
      <c r="PC190" s="10"/>
      <c r="PD190" s="10"/>
      <c r="PE190" s="10"/>
    </row>
    <row r="191" spans="1:421" s="23" customFormat="1" ht="19.5" customHeight="1" x14ac:dyDescent="0.2">
      <c r="A191" s="202"/>
      <c r="B191" s="203"/>
      <c r="C191" s="204"/>
      <c r="D191" s="8" t="s">
        <v>4</v>
      </c>
      <c r="E191" s="159">
        <f t="shared" si="44"/>
        <v>478148.10557999997</v>
      </c>
      <c r="F191" s="25">
        <f t="shared" si="45"/>
        <v>68330.92108</v>
      </c>
      <c r="G191" s="25">
        <f t="shared" si="45"/>
        <v>51686.233500000002</v>
      </c>
      <c r="H191" s="25">
        <f t="shared" si="45"/>
        <v>50128.233500000002</v>
      </c>
      <c r="I191" s="25">
        <f t="shared" si="45"/>
        <v>61760.5435</v>
      </c>
      <c r="J191" s="25">
        <f t="shared" si="45"/>
        <v>246242.174</v>
      </c>
      <c r="K191" s="14"/>
      <c r="L191" s="14"/>
      <c r="M191" s="14"/>
      <c r="N191" s="5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0"/>
      <c r="JF191" s="10"/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0"/>
      <c r="KM191" s="10"/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0"/>
      <c r="LT191" s="10"/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0"/>
      <c r="NA191" s="10"/>
      <c r="NB191" s="10"/>
      <c r="NC191" s="10"/>
      <c r="ND191" s="10"/>
      <c r="NE191" s="10"/>
      <c r="NF191" s="10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  <c r="NQ191" s="10"/>
      <c r="NR191" s="10"/>
      <c r="NS191" s="10"/>
      <c r="NT191" s="10"/>
      <c r="NU191" s="10"/>
      <c r="NV191" s="10"/>
      <c r="NW191" s="10"/>
      <c r="NX191" s="10"/>
      <c r="NY191" s="10"/>
      <c r="NZ191" s="10"/>
      <c r="OA191" s="10"/>
      <c r="OB191" s="10"/>
      <c r="OC191" s="10"/>
      <c r="OD191" s="10"/>
      <c r="OE191" s="10"/>
      <c r="OF191" s="10"/>
      <c r="OG191" s="10"/>
      <c r="OH191" s="10"/>
      <c r="OI191" s="10"/>
      <c r="OJ191" s="10"/>
      <c r="OK191" s="10"/>
      <c r="OL191" s="10"/>
      <c r="OM191" s="10"/>
      <c r="ON191" s="10"/>
      <c r="OO191" s="10"/>
      <c r="OP191" s="10"/>
      <c r="OQ191" s="10"/>
      <c r="OR191" s="10"/>
      <c r="OS191" s="10"/>
      <c r="OT191" s="10"/>
      <c r="OU191" s="10"/>
      <c r="OV191" s="10"/>
      <c r="OW191" s="10"/>
      <c r="OX191" s="10"/>
      <c r="OY191" s="10"/>
      <c r="OZ191" s="10"/>
      <c r="PA191" s="10"/>
      <c r="PB191" s="10"/>
      <c r="PC191" s="10"/>
      <c r="PD191" s="10"/>
      <c r="PE191" s="10"/>
    </row>
    <row r="192" spans="1:421" s="23" customFormat="1" ht="33.75" customHeight="1" x14ac:dyDescent="0.2">
      <c r="A192" s="202"/>
      <c r="B192" s="203"/>
      <c r="C192" s="204"/>
      <c r="D192" s="8" t="s">
        <v>18</v>
      </c>
      <c r="E192" s="159">
        <f t="shared" si="44"/>
        <v>0</v>
      </c>
      <c r="F192" s="25">
        <f t="shared" si="45"/>
        <v>0</v>
      </c>
      <c r="G192" s="25">
        <f t="shared" si="45"/>
        <v>0</v>
      </c>
      <c r="H192" s="25">
        <f t="shared" si="45"/>
        <v>0</v>
      </c>
      <c r="I192" s="25">
        <f t="shared" si="45"/>
        <v>0</v>
      </c>
      <c r="J192" s="25">
        <f t="shared" si="45"/>
        <v>0</v>
      </c>
      <c r="K192" s="14"/>
      <c r="L192" s="14"/>
      <c r="M192" s="14"/>
      <c r="N192" s="5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0"/>
      <c r="JB192" s="10"/>
      <c r="JC192" s="10"/>
      <c r="JD192" s="10"/>
      <c r="JE192" s="10"/>
      <c r="JF192" s="10"/>
      <c r="JG192" s="10"/>
      <c r="JH192" s="10"/>
      <c r="JI192" s="10"/>
      <c r="JJ192" s="10"/>
      <c r="JK192" s="10"/>
      <c r="JL192" s="10"/>
      <c r="JM192" s="10"/>
      <c r="JN192" s="10"/>
      <c r="JO192" s="10"/>
      <c r="JP192" s="10"/>
      <c r="JQ192" s="10"/>
      <c r="JR192" s="10"/>
      <c r="JS192" s="10"/>
      <c r="JT192" s="10"/>
      <c r="JU192" s="10"/>
      <c r="JV192" s="10"/>
      <c r="JW192" s="10"/>
      <c r="JX192" s="10"/>
      <c r="JY192" s="10"/>
      <c r="JZ192" s="10"/>
      <c r="KA192" s="10"/>
      <c r="KB192" s="10"/>
      <c r="KC192" s="10"/>
      <c r="KD192" s="10"/>
      <c r="KE192" s="10"/>
      <c r="KF192" s="10"/>
      <c r="KG192" s="10"/>
      <c r="KH192" s="10"/>
      <c r="KI192" s="10"/>
      <c r="KJ192" s="10"/>
      <c r="KK192" s="10"/>
      <c r="KL192" s="10"/>
      <c r="KM192" s="10"/>
      <c r="KN192" s="10"/>
      <c r="KO192" s="10"/>
      <c r="KP192" s="10"/>
      <c r="KQ192" s="10"/>
      <c r="KR192" s="10"/>
      <c r="KS192" s="10"/>
      <c r="KT192" s="10"/>
      <c r="KU192" s="10"/>
      <c r="KV192" s="10"/>
      <c r="KW192" s="10"/>
      <c r="KX192" s="10"/>
      <c r="KY192" s="10"/>
      <c r="KZ192" s="10"/>
      <c r="LA192" s="10"/>
      <c r="LB192" s="10"/>
      <c r="LC192" s="10"/>
      <c r="LD192" s="10"/>
      <c r="LE192" s="10"/>
      <c r="LF192" s="10"/>
      <c r="LG192" s="10"/>
      <c r="LH192" s="10"/>
      <c r="LI192" s="10"/>
      <c r="LJ192" s="10"/>
      <c r="LK192" s="10"/>
      <c r="LL192" s="10"/>
      <c r="LM192" s="10"/>
      <c r="LN192" s="10"/>
      <c r="LO192" s="10"/>
      <c r="LP192" s="10"/>
      <c r="LQ192" s="10"/>
      <c r="LR192" s="10"/>
      <c r="LS192" s="10"/>
      <c r="LT192" s="10"/>
      <c r="LU192" s="10"/>
      <c r="LV192" s="10"/>
      <c r="LW192" s="10"/>
      <c r="LX192" s="10"/>
      <c r="LY192" s="10"/>
      <c r="LZ192" s="10"/>
      <c r="MA192" s="10"/>
      <c r="MB192" s="10"/>
      <c r="MC192" s="10"/>
      <c r="MD192" s="10"/>
      <c r="ME192" s="10"/>
      <c r="MF192" s="10"/>
      <c r="MG192" s="10"/>
      <c r="MH192" s="10"/>
      <c r="MI192" s="10"/>
      <c r="MJ192" s="10"/>
      <c r="MK192" s="10"/>
      <c r="ML192" s="10"/>
      <c r="MM192" s="10"/>
      <c r="MN192" s="10"/>
      <c r="MO192" s="10"/>
      <c r="MP192" s="10"/>
      <c r="MQ192" s="10"/>
      <c r="MR192" s="10"/>
      <c r="MS192" s="10"/>
      <c r="MT192" s="10"/>
      <c r="MU192" s="10"/>
      <c r="MV192" s="10"/>
      <c r="MW192" s="10"/>
      <c r="MX192" s="10"/>
      <c r="MY192" s="10"/>
      <c r="MZ192" s="10"/>
      <c r="NA192" s="10"/>
      <c r="NB192" s="10"/>
      <c r="NC192" s="10"/>
      <c r="ND192" s="10"/>
      <c r="NE192" s="10"/>
      <c r="NF192" s="10"/>
      <c r="NG192" s="10"/>
      <c r="NH192" s="10"/>
      <c r="NI192" s="10"/>
      <c r="NJ192" s="10"/>
      <c r="NK192" s="10"/>
      <c r="NL192" s="10"/>
      <c r="NM192" s="10"/>
      <c r="NN192" s="10"/>
      <c r="NO192" s="10"/>
      <c r="NP192" s="10"/>
      <c r="NQ192" s="10"/>
      <c r="NR192" s="10"/>
      <c r="NS192" s="10"/>
      <c r="NT192" s="10"/>
      <c r="NU192" s="10"/>
      <c r="NV192" s="10"/>
      <c r="NW192" s="10"/>
      <c r="NX192" s="10"/>
      <c r="NY192" s="10"/>
      <c r="NZ192" s="10"/>
      <c r="OA192" s="10"/>
      <c r="OB192" s="10"/>
      <c r="OC192" s="10"/>
      <c r="OD192" s="10"/>
      <c r="OE192" s="10"/>
      <c r="OF192" s="10"/>
      <c r="OG192" s="10"/>
      <c r="OH192" s="10"/>
      <c r="OI192" s="10"/>
      <c r="OJ192" s="10"/>
      <c r="OK192" s="10"/>
      <c r="OL192" s="10"/>
      <c r="OM192" s="10"/>
      <c r="ON192" s="10"/>
      <c r="OO192" s="10"/>
      <c r="OP192" s="10"/>
      <c r="OQ192" s="10"/>
      <c r="OR192" s="10"/>
      <c r="OS192" s="10"/>
      <c r="OT192" s="10"/>
      <c r="OU192" s="10"/>
      <c r="OV192" s="10"/>
      <c r="OW192" s="10"/>
      <c r="OX192" s="10"/>
      <c r="OY192" s="10"/>
      <c r="OZ192" s="10"/>
      <c r="PA192" s="10"/>
      <c r="PB192" s="10"/>
      <c r="PC192" s="10"/>
      <c r="PD192" s="10"/>
      <c r="PE192" s="10"/>
    </row>
    <row r="193" spans="1:421" s="23" customFormat="1" ht="19.5" customHeight="1" x14ac:dyDescent="0.2">
      <c r="A193" s="202"/>
      <c r="B193" s="203"/>
      <c r="C193" s="204"/>
      <c r="D193" s="8" t="s">
        <v>19</v>
      </c>
      <c r="E193" s="159">
        <f t="shared" si="44"/>
        <v>0</v>
      </c>
      <c r="F193" s="25">
        <f t="shared" si="45"/>
        <v>0</v>
      </c>
      <c r="G193" s="25">
        <f t="shared" si="45"/>
        <v>0</v>
      </c>
      <c r="H193" s="25">
        <f t="shared" si="45"/>
        <v>0</v>
      </c>
      <c r="I193" s="25">
        <f t="shared" si="45"/>
        <v>0</v>
      </c>
      <c r="J193" s="25">
        <f t="shared" si="45"/>
        <v>0</v>
      </c>
      <c r="K193" s="14"/>
      <c r="L193" s="14"/>
      <c r="M193" s="14"/>
      <c r="N193" s="5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0"/>
      <c r="JF193" s="10"/>
      <c r="JG193" s="10"/>
      <c r="JH193" s="10"/>
      <c r="JI193" s="10"/>
      <c r="JJ193" s="10"/>
      <c r="JK193" s="10"/>
      <c r="JL193" s="10"/>
      <c r="JM193" s="10"/>
      <c r="JN193" s="10"/>
      <c r="JO193" s="10"/>
      <c r="JP193" s="10"/>
      <c r="JQ193" s="10"/>
      <c r="JR193" s="10"/>
      <c r="JS193" s="10"/>
      <c r="JT193" s="10"/>
      <c r="JU193" s="10"/>
      <c r="JV193" s="10"/>
      <c r="JW193" s="10"/>
      <c r="JX193" s="10"/>
      <c r="JY193" s="10"/>
      <c r="JZ193" s="10"/>
      <c r="KA193" s="10"/>
      <c r="KB193" s="10"/>
      <c r="KC193" s="10"/>
      <c r="KD193" s="10"/>
      <c r="KE193" s="10"/>
      <c r="KF193" s="10"/>
      <c r="KG193" s="10"/>
      <c r="KH193" s="10"/>
      <c r="KI193" s="10"/>
      <c r="KJ193" s="10"/>
      <c r="KK193" s="10"/>
      <c r="KL193" s="10"/>
      <c r="KM193" s="10"/>
      <c r="KN193" s="10"/>
      <c r="KO193" s="10"/>
      <c r="KP193" s="10"/>
      <c r="KQ193" s="10"/>
      <c r="KR193" s="10"/>
      <c r="KS193" s="10"/>
      <c r="KT193" s="10"/>
      <c r="KU193" s="10"/>
      <c r="KV193" s="10"/>
      <c r="KW193" s="10"/>
      <c r="KX193" s="10"/>
      <c r="KY193" s="10"/>
      <c r="KZ193" s="10"/>
      <c r="LA193" s="10"/>
      <c r="LB193" s="10"/>
      <c r="LC193" s="10"/>
      <c r="LD193" s="10"/>
      <c r="LE193" s="10"/>
      <c r="LF193" s="10"/>
      <c r="LG193" s="10"/>
      <c r="LH193" s="10"/>
      <c r="LI193" s="10"/>
      <c r="LJ193" s="10"/>
      <c r="LK193" s="10"/>
      <c r="LL193" s="10"/>
      <c r="LM193" s="10"/>
      <c r="LN193" s="10"/>
      <c r="LO193" s="10"/>
      <c r="LP193" s="10"/>
      <c r="LQ193" s="10"/>
      <c r="LR193" s="10"/>
      <c r="LS193" s="10"/>
      <c r="LT193" s="10"/>
      <c r="LU193" s="10"/>
      <c r="LV193" s="10"/>
      <c r="LW193" s="10"/>
      <c r="LX193" s="10"/>
      <c r="LY193" s="10"/>
      <c r="LZ193" s="10"/>
      <c r="MA193" s="10"/>
      <c r="MB193" s="10"/>
      <c r="MC193" s="10"/>
      <c r="MD193" s="10"/>
      <c r="ME193" s="10"/>
      <c r="MF193" s="10"/>
      <c r="MG193" s="10"/>
      <c r="MH193" s="10"/>
      <c r="MI193" s="10"/>
      <c r="MJ193" s="10"/>
      <c r="MK193" s="10"/>
      <c r="ML193" s="10"/>
      <c r="MM193" s="10"/>
      <c r="MN193" s="10"/>
      <c r="MO193" s="10"/>
      <c r="MP193" s="10"/>
      <c r="MQ193" s="10"/>
      <c r="MR193" s="10"/>
      <c r="MS193" s="10"/>
      <c r="MT193" s="10"/>
      <c r="MU193" s="10"/>
      <c r="MV193" s="10"/>
      <c r="MW193" s="10"/>
      <c r="MX193" s="10"/>
      <c r="MY193" s="10"/>
      <c r="MZ193" s="10"/>
      <c r="NA193" s="10"/>
      <c r="NB193" s="10"/>
      <c r="NC193" s="10"/>
      <c r="ND193" s="10"/>
      <c r="NE193" s="10"/>
      <c r="NF193" s="10"/>
      <c r="NG193" s="10"/>
      <c r="NH193" s="10"/>
      <c r="NI193" s="10"/>
      <c r="NJ193" s="10"/>
      <c r="NK193" s="10"/>
      <c r="NL193" s="10"/>
      <c r="NM193" s="10"/>
      <c r="NN193" s="10"/>
      <c r="NO193" s="10"/>
      <c r="NP193" s="10"/>
      <c r="NQ193" s="10"/>
      <c r="NR193" s="10"/>
      <c r="NS193" s="10"/>
      <c r="NT193" s="10"/>
      <c r="NU193" s="10"/>
      <c r="NV193" s="10"/>
      <c r="NW193" s="10"/>
      <c r="NX193" s="10"/>
      <c r="NY193" s="10"/>
      <c r="NZ193" s="10"/>
      <c r="OA193" s="10"/>
      <c r="OB193" s="10"/>
      <c r="OC193" s="10"/>
      <c r="OD193" s="10"/>
      <c r="OE193" s="10"/>
      <c r="OF193" s="10"/>
      <c r="OG193" s="10"/>
      <c r="OH193" s="10"/>
      <c r="OI193" s="10"/>
      <c r="OJ193" s="10"/>
      <c r="OK193" s="10"/>
      <c r="OL193" s="10"/>
      <c r="OM193" s="10"/>
      <c r="ON193" s="10"/>
      <c r="OO193" s="10"/>
      <c r="OP193" s="10"/>
      <c r="OQ193" s="10"/>
      <c r="OR193" s="10"/>
      <c r="OS193" s="10"/>
      <c r="OT193" s="10"/>
      <c r="OU193" s="10"/>
      <c r="OV193" s="10"/>
      <c r="OW193" s="10"/>
      <c r="OX193" s="10"/>
      <c r="OY193" s="10"/>
      <c r="OZ193" s="10"/>
      <c r="PA193" s="10"/>
      <c r="PB193" s="10"/>
      <c r="PC193" s="10"/>
      <c r="PD193" s="10"/>
      <c r="PE193" s="10"/>
    </row>
    <row r="194" spans="1:421" s="23" customFormat="1" ht="24.75" customHeight="1" x14ac:dyDescent="0.2">
      <c r="A194" s="205"/>
      <c r="B194" s="206"/>
      <c r="C194" s="207"/>
      <c r="D194" s="8" t="s">
        <v>7</v>
      </c>
      <c r="E194" s="159">
        <f t="shared" si="44"/>
        <v>223512.98256</v>
      </c>
      <c r="F194" s="37">
        <f t="shared" si="45"/>
        <v>18402.732</v>
      </c>
      <c r="G194" s="25">
        <f t="shared" si="45"/>
        <v>29449.170279999998</v>
      </c>
      <c r="H194" s="25">
        <f t="shared" si="45"/>
        <v>29007.170279999998</v>
      </c>
      <c r="I194" s="25">
        <f t="shared" si="45"/>
        <v>29330.781999999999</v>
      </c>
      <c r="J194" s="25">
        <f t="shared" si="45"/>
        <v>117323.128</v>
      </c>
      <c r="K194" s="14"/>
      <c r="L194" s="14"/>
      <c r="M194" s="14"/>
      <c r="N194" s="5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0"/>
      <c r="JF194" s="10"/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0"/>
      <c r="KM194" s="10"/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0"/>
      <c r="LT194" s="10"/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/>
      <c r="MU194" s="10"/>
      <c r="MV194" s="10"/>
      <c r="MW194" s="10"/>
      <c r="MX194" s="10"/>
      <c r="MY194" s="10"/>
      <c r="MZ194" s="10"/>
      <c r="NA194" s="10"/>
      <c r="NB194" s="10"/>
      <c r="NC194" s="10"/>
      <c r="ND194" s="10"/>
      <c r="NE194" s="10"/>
      <c r="NF194" s="10"/>
      <c r="NG194" s="10"/>
      <c r="NH194" s="10"/>
      <c r="NI194" s="10"/>
      <c r="NJ194" s="10"/>
      <c r="NK194" s="10"/>
      <c r="NL194" s="10"/>
      <c r="NM194" s="10"/>
      <c r="NN194" s="10"/>
      <c r="NO194" s="10"/>
      <c r="NP194" s="10"/>
      <c r="NQ194" s="10"/>
      <c r="NR194" s="10"/>
      <c r="NS194" s="10"/>
      <c r="NT194" s="10"/>
      <c r="NU194" s="10"/>
      <c r="NV194" s="10"/>
      <c r="NW194" s="10"/>
      <c r="NX194" s="10"/>
      <c r="NY194" s="10"/>
      <c r="NZ194" s="10"/>
      <c r="OA194" s="10"/>
      <c r="OB194" s="10"/>
      <c r="OC194" s="10"/>
      <c r="OD194" s="10"/>
      <c r="OE194" s="10"/>
      <c r="OF194" s="10"/>
      <c r="OG194" s="10"/>
      <c r="OH194" s="10"/>
      <c r="OI194" s="10"/>
      <c r="OJ194" s="10"/>
      <c r="OK194" s="10"/>
      <c r="OL194" s="10"/>
      <c r="OM194" s="10"/>
      <c r="ON194" s="10"/>
      <c r="OO194" s="10"/>
      <c r="OP194" s="10"/>
      <c r="OQ194" s="10"/>
      <c r="OR194" s="10"/>
      <c r="OS194" s="10"/>
      <c r="OT194" s="10"/>
      <c r="OU194" s="10"/>
      <c r="OV194" s="10"/>
      <c r="OW194" s="10"/>
      <c r="OX194" s="10"/>
      <c r="OY194" s="10"/>
      <c r="OZ194" s="10"/>
      <c r="PA194" s="10"/>
      <c r="PB194" s="10"/>
      <c r="PC194" s="10"/>
      <c r="PD194" s="10"/>
      <c r="PE194" s="10"/>
    </row>
    <row r="195" spans="1:421" s="23" customFormat="1" ht="24.75" customHeight="1" x14ac:dyDescent="0.2">
      <c r="A195" s="224" t="s">
        <v>5</v>
      </c>
      <c r="B195" s="225"/>
      <c r="C195" s="225"/>
      <c r="D195" s="225"/>
      <c r="E195" s="225"/>
      <c r="F195" s="225"/>
      <c r="G195" s="225"/>
      <c r="H195" s="225"/>
      <c r="I195" s="225"/>
      <c r="J195" s="226"/>
      <c r="K195" s="14"/>
      <c r="L195" s="14"/>
      <c r="M195" s="14"/>
      <c r="N195" s="5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  <c r="IW195" s="10"/>
      <c r="IX195" s="10"/>
      <c r="IY195" s="10"/>
      <c r="IZ195" s="10"/>
      <c r="JA195" s="10"/>
      <c r="JB195" s="10"/>
      <c r="JC195" s="10"/>
      <c r="JD195" s="10"/>
      <c r="JE195" s="10"/>
      <c r="JF195" s="10"/>
      <c r="JG195" s="10"/>
      <c r="JH195" s="10"/>
      <c r="JI195" s="10"/>
      <c r="JJ195" s="10"/>
      <c r="JK195" s="10"/>
      <c r="JL195" s="10"/>
      <c r="JM195" s="10"/>
      <c r="JN195" s="10"/>
      <c r="JO195" s="10"/>
      <c r="JP195" s="10"/>
      <c r="JQ195" s="10"/>
      <c r="JR195" s="10"/>
      <c r="JS195" s="10"/>
      <c r="JT195" s="10"/>
      <c r="JU195" s="10"/>
      <c r="JV195" s="10"/>
      <c r="JW195" s="10"/>
      <c r="JX195" s="10"/>
      <c r="JY195" s="10"/>
      <c r="JZ195" s="10"/>
      <c r="KA195" s="10"/>
      <c r="KB195" s="10"/>
      <c r="KC195" s="10"/>
      <c r="KD195" s="10"/>
      <c r="KE195" s="10"/>
      <c r="KF195" s="10"/>
      <c r="KG195" s="10"/>
      <c r="KH195" s="10"/>
      <c r="KI195" s="10"/>
      <c r="KJ195" s="10"/>
      <c r="KK195" s="10"/>
      <c r="KL195" s="10"/>
      <c r="KM195" s="10"/>
      <c r="KN195" s="10"/>
      <c r="KO195" s="10"/>
      <c r="KP195" s="10"/>
      <c r="KQ195" s="10"/>
      <c r="KR195" s="10"/>
      <c r="KS195" s="10"/>
      <c r="KT195" s="10"/>
      <c r="KU195" s="10"/>
      <c r="KV195" s="10"/>
      <c r="KW195" s="10"/>
      <c r="KX195" s="10"/>
      <c r="KY195" s="10"/>
      <c r="KZ195" s="10"/>
      <c r="LA195" s="10"/>
      <c r="LB195" s="10"/>
      <c r="LC195" s="10"/>
      <c r="LD195" s="10"/>
      <c r="LE195" s="10"/>
      <c r="LF195" s="10"/>
      <c r="LG195" s="10"/>
      <c r="LH195" s="10"/>
      <c r="LI195" s="10"/>
      <c r="LJ195" s="10"/>
      <c r="LK195" s="10"/>
      <c r="LL195" s="10"/>
      <c r="LM195" s="10"/>
      <c r="LN195" s="10"/>
      <c r="LO195" s="10"/>
      <c r="LP195" s="10"/>
      <c r="LQ195" s="10"/>
      <c r="LR195" s="10"/>
      <c r="LS195" s="10"/>
      <c r="LT195" s="10"/>
      <c r="LU195" s="10"/>
      <c r="LV195" s="10"/>
      <c r="LW195" s="10"/>
      <c r="LX195" s="10"/>
      <c r="LY195" s="10"/>
      <c r="LZ195" s="10"/>
      <c r="MA195" s="10"/>
      <c r="MB195" s="10"/>
      <c r="MC195" s="10"/>
      <c r="MD195" s="10"/>
      <c r="ME195" s="10"/>
      <c r="MF195" s="10"/>
      <c r="MG195" s="10"/>
      <c r="MH195" s="10"/>
      <c r="MI195" s="10"/>
      <c r="MJ195" s="10"/>
      <c r="MK195" s="10"/>
      <c r="ML195" s="10"/>
      <c r="MM195" s="10"/>
      <c r="MN195" s="10"/>
      <c r="MO195" s="10"/>
      <c r="MP195" s="10"/>
      <c r="MQ195" s="10"/>
      <c r="MR195" s="10"/>
      <c r="MS195" s="10"/>
      <c r="MT195" s="10"/>
      <c r="MU195" s="10"/>
      <c r="MV195" s="10"/>
      <c r="MW195" s="10"/>
      <c r="MX195" s="10"/>
      <c r="MY195" s="10"/>
      <c r="MZ195" s="10"/>
      <c r="NA195" s="10"/>
      <c r="NB195" s="10"/>
      <c r="NC195" s="10"/>
      <c r="ND195" s="10"/>
      <c r="NE195" s="10"/>
      <c r="NF195" s="10"/>
      <c r="NG195" s="10"/>
      <c r="NH195" s="10"/>
      <c r="NI195" s="10"/>
      <c r="NJ195" s="10"/>
      <c r="NK195" s="10"/>
      <c r="NL195" s="10"/>
      <c r="NM195" s="10"/>
      <c r="NN195" s="10"/>
      <c r="NO195" s="10"/>
      <c r="NP195" s="10"/>
      <c r="NQ195" s="10"/>
      <c r="NR195" s="10"/>
      <c r="NS195" s="10"/>
      <c r="NT195" s="10"/>
      <c r="NU195" s="10"/>
      <c r="NV195" s="10"/>
      <c r="NW195" s="10"/>
      <c r="NX195" s="10"/>
      <c r="NY195" s="10"/>
      <c r="NZ195" s="10"/>
      <c r="OA195" s="10"/>
      <c r="OB195" s="10"/>
      <c r="OC195" s="10"/>
      <c r="OD195" s="10"/>
      <c r="OE195" s="10"/>
      <c r="OF195" s="10"/>
      <c r="OG195" s="10"/>
      <c r="OH195" s="10"/>
      <c r="OI195" s="10"/>
      <c r="OJ195" s="10"/>
      <c r="OK195" s="10"/>
      <c r="OL195" s="10"/>
      <c r="OM195" s="10"/>
      <c r="ON195" s="10"/>
      <c r="OO195" s="10"/>
      <c r="OP195" s="10"/>
      <c r="OQ195" s="10"/>
      <c r="OR195" s="10"/>
      <c r="OS195" s="10"/>
      <c r="OT195" s="10"/>
      <c r="OU195" s="10"/>
      <c r="OV195" s="10"/>
      <c r="OW195" s="10"/>
      <c r="OX195" s="10"/>
      <c r="OY195" s="10"/>
      <c r="OZ195" s="10"/>
      <c r="PA195" s="10"/>
      <c r="PB195" s="10"/>
      <c r="PC195" s="10"/>
      <c r="PD195" s="10"/>
      <c r="PE195" s="10"/>
    </row>
    <row r="196" spans="1:421" s="23" customFormat="1" ht="24.75" customHeight="1" x14ac:dyDescent="0.2">
      <c r="A196" s="208" t="s">
        <v>30</v>
      </c>
      <c r="B196" s="209"/>
      <c r="C196" s="210"/>
      <c r="D196" s="58" t="s">
        <v>1</v>
      </c>
      <c r="E196" s="159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14"/>
      <c r="L196" s="14"/>
      <c r="M196" s="14"/>
      <c r="N196" s="5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  <c r="IW196" s="10"/>
      <c r="IX196" s="10"/>
      <c r="IY196" s="10"/>
      <c r="IZ196" s="10"/>
      <c r="JA196" s="10"/>
      <c r="JB196" s="10"/>
      <c r="JC196" s="10"/>
      <c r="JD196" s="10"/>
      <c r="JE196" s="10"/>
      <c r="JF196" s="10"/>
      <c r="JG196" s="10"/>
      <c r="JH196" s="10"/>
      <c r="JI196" s="10"/>
      <c r="JJ196" s="10"/>
      <c r="JK196" s="10"/>
      <c r="JL196" s="10"/>
      <c r="JM196" s="10"/>
      <c r="JN196" s="10"/>
      <c r="JO196" s="10"/>
      <c r="JP196" s="10"/>
      <c r="JQ196" s="10"/>
      <c r="JR196" s="10"/>
      <c r="JS196" s="10"/>
      <c r="JT196" s="10"/>
      <c r="JU196" s="10"/>
      <c r="JV196" s="10"/>
      <c r="JW196" s="10"/>
      <c r="JX196" s="10"/>
      <c r="JY196" s="10"/>
      <c r="JZ196" s="10"/>
      <c r="KA196" s="10"/>
      <c r="KB196" s="10"/>
      <c r="KC196" s="10"/>
      <c r="KD196" s="10"/>
      <c r="KE196" s="10"/>
      <c r="KF196" s="10"/>
      <c r="KG196" s="10"/>
      <c r="KH196" s="10"/>
      <c r="KI196" s="10"/>
      <c r="KJ196" s="10"/>
      <c r="KK196" s="10"/>
      <c r="KL196" s="10"/>
      <c r="KM196" s="10"/>
      <c r="KN196" s="10"/>
      <c r="KO196" s="10"/>
      <c r="KP196" s="10"/>
      <c r="KQ196" s="10"/>
      <c r="KR196" s="10"/>
      <c r="KS196" s="10"/>
      <c r="KT196" s="10"/>
      <c r="KU196" s="10"/>
      <c r="KV196" s="10"/>
      <c r="KW196" s="10"/>
      <c r="KX196" s="10"/>
      <c r="KY196" s="10"/>
      <c r="KZ196" s="10"/>
      <c r="LA196" s="10"/>
      <c r="LB196" s="10"/>
      <c r="LC196" s="10"/>
      <c r="LD196" s="10"/>
      <c r="LE196" s="10"/>
      <c r="LF196" s="10"/>
      <c r="LG196" s="10"/>
      <c r="LH196" s="10"/>
      <c r="LI196" s="10"/>
      <c r="LJ196" s="10"/>
      <c r="LK196" s="10"/>
      <c r="LL196" s="10"/>
      <c r="LM196" s="10"/>
      <c r="LN196" s="10"/>
      <c r="LO196" s="10"/>
      <c r="LP196" s="10"/>
      <c r="LQ196" s="10"/>
      <c r="LR196" s="10"/>
      <c r="LS196" s="10"/>
      <c r="LT196" s="10"/>
      <c r="LU196" s="10"/>
      <c r="LV196" s="10"/>
      <c r="LW196" s="10"/>
      <c r="LX196" s="10"/>
      <c r="LY196" s="10"/>
      <c r="LZ196" s="10"/>
      <c r="MA196" s="10"/>
      <c r="MB196" s="10"/>
      <c r="MC196" s="10"/>
      <c r="MD196" s="10"/>
      <c r="ME196" s="10"/>
      <c r="MF196" s="10"/>
      <c r="MG196" s="10"/>
      <c r="MH196" s="10"/>
      <c r="MI196" s="10"/>
      <c r="MJ196" s="10"/>
      <c r="MK196" s="10"/>
      <c r="ML196" s="10"/>
      <c r="MM196" s="10"/>
      <c r="MN196" s="10"/>
      <c r="MO196" s="10"/>
      <c r="MP196" s="10"/>
      <c r="MQ196" s="10"/>
      <c r="MR196" s="10"/>
      <c r="MS196" s="10"/>
      <c r="MT196" s="10"/>
      <c r="MU196" s="10"/>
      <c r="MV196" s="10"/>
      <c r="MW196" s="10"/>
      <c r="MX196" s="10"/>
      <c r="MY196" s="10"/>
      <c r="MZ196" s="10"/>
      <c r="NA196" s="10"/>
      <c r="NB196" s="10"/>
      <c r="NC196" s="10"/>
      <c r="ND196" s="10"/>
      <c r="NE196" s="10"/>
      <c r="NF196" s="10"/>
      <c r="NG196" s="10"/>
      <c r="NH196" s="10"/>
      <c r="NI196" s="10"/>
      <c r="NJ196" s="10"/>
      <c r="NK196" s="10"/>
      <c r="NL196" s="10"/>
      <c r="NM196" s="10"/>
      <c r="NN196" s="10"/>
      <c r="NO196" s="10"/>
      <c r="NP196" s="10"/>
      <c r="NQ196" s="10"/>
      <c r="NR196" s="10"/>
      <c r="NS196" s="10"/>
      <c r="NT196" s="10"/>
      <c r="NU196" s="10"/>
      <c r="NV196" s="10"/>
      <c r="NW196" s="10"/>
      <c r="NX196" s="10"/>
      <c r="NY196" s="10"/>
      <c r="NZ196" s="10"/>
      <c r="OA196" s="10"/>
      <c r="OB196" s="10"/>
      <c r="OC196" s="10"/>
      <c r="OD196" s="10"/>
      <c r="OE196" s="10"/>
      <c r="OF196" s="10"/>
      <c r="OG196" s="10"/>
      <c r="OH196" s="10"/>
      <c r="OI196" s="10"/>
      <c r="OJ196" s="10"/>
      <c r="OK196" s="10"/>
      <c r="OL196" s="10"/>
      <c r="OM196" s="10"/>
      <c r="ON196" s="10"/>
      <c r="OO196" s="10"/>
      <c r="OP196" s="10"/>
      <c r="OQ196" s="10"/>
      <c r="OR196" s="10"/>
      <c r="OS196" s="10"/>
      <c r="OT196" s="10"/>
      <c r="OU196" s="10"/>
      <c r="OV196" s="10"/>
      <c r="OW196" s="10"/>
      <c r="OX196" s="10"/>
      <c r="OY196" s="10"/>
      <c r="OZ196" s="10"/>
      <c r="PA196" s="10"/>
      <c r="PB196" s="10"/>
      <c r="PC196" s="10"/>
      <c r="PD196" s="10"/>
      <c r="PE196" s="10"/>
    </row>
    <row r="197" spans="1:421" s="23" customFormat="1" ht="24.75" customHeight="1" x14ac:dyDescent="0.2">
      <c r="A197" s="211"/>
      <c r="B197" s="212"/>
      <c r="C197" s="213"/>
      <c r="D197" s="59" t="s">
        <v>2</v>
      </c>
      <c r="E197" s="159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14"/>
      <c r="L197" s="14"/>
      <c r="M197" s="14"/>
      <c r="N197" s="5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  <c r="IW197" s="10"/>
      <c r="IX197" s="10"/>
      <c r="IY197" s="10"/>
      <c r="IZ197" s="10"/>
      <c r="JA197" s="10"/>
      <c r="JB197" s="10"/>
      <c r="JC197" s="10"/>
      <c r="JD197" s="10"/>
      <c r="JE197" s="10"/>
      <c r="JF197" s="10"/>
      <c r="JG197" s="10"/>
      <c r="JH197" s="10"/>
      <c r="JI197" s="10"/>
      <c r="JJ197" s="10"/>
      <c r="JK197" s="10"/>
      <c r="JL197" s="10"/>
      <c r="JM197" s="10"/>
      <c r="JN197" s="10"/>
      <c r="JO197" s="10"/>
      <c r="JP197" s="10"/>
      <c r="JQ197" s="10"/>
      <c r="JR197" s="10"/>
      <c r="JS197" s="10"/>
      <c r="JT197" s="10"/>
      <c r="JU197" s="10"/>
      <c r="JV197" s="10"/>
      <c r="JW197" s="10"/>
      <c r="JX197" s="10"/>
      <c r="JY197" s="10"/>
      <c r="JZ197" s="10"/>
      <c r="KA197" s="10"/>
      <c r="KB197" s="10"/>
      <c r="KC197" s="10"/>
      <c r="KD197" s="10"/>
      <c r="KE197" s="10"/>
      <c r="KF197" s="10"/>
      <c r="KG197" s="10"/>
      <c r="KH197" s="10"/>
      <c r="KI197" s="10"/>
      <c r="KJ197" s="10"/>
      <c r="KK197" s="10"/>
      <c r="KL197" s="10"/>
      <c r="KM197" s="10"/>
      <c r="KN197" s="10"/>
      <c r="KO197" s="10"/>
      <c r="KP197" s="10"/>
      <c r="KQ197" s="10"/>
      <c r="KR197" s="10"/>
      <c r="KS197" s="10"/>
      <c r="KT197" s="10"/>
      <c r="KU197" s="10"/>
      <c r="KV197" s="10"/>
      <c r="KW197" s="10"/>
      <c r="KX197" s="10"/>
      <c r="KY197" s="10"/>
      <c r="KZ197" s="10"/>
      <c r="LA197" s="10"/>
      <c r="LB197" s="10"/>
      <c r="LC197" s="10"/>
      <c r="LD197" s="10"/>
      <c r="LE197" s="10"/>
      <c r="LF197" s="10"/>
      <c r="LG197" s="10"/>
      <c r="LH197" s="10"/>
      <c r="LI197" s="10"/>
      <c r="LJ197" s="10"/>
      <c r="LK197" s="10"/>
      <c r="LL197" s="10"/>
      <c r="LM197" s="10"/>
      <c r="LN197" s="10"/>
      <c r="LO197" s="10"/>
      <c r="LP197" s="10"/>
      <c r="LQ197" s="10"/>
      <c r="LR197" s="10"/>
      <c r="LS197" s="10"/>
      <c r="LT197" s="10"/>
      <c r="LU197" s="10"/>
      <c r="LV197" s="10"/>
      <c r="LW197" s="10"/>
      <c r="LX197" s="10"/>
      <c r="LY197" s="10"/>
      <c r="LZ197" s="10"/>
      <c r="MA197" s="10"/>
      <c r="MB197" s="10"/>
      <c r="MC197" s="10"/>
      <c r="MD197" s="10"/>
      <c r="ME197" s="10"/>
      <c r="MF197" s="10"/>
      <c r="MG197" s="10"/>
      <c r="MH197" s="10"/>
      <c r="MI197" s="10"/>
      <c r="MJ197" s="10"/>
      <c r="MK197" s="10"/>
      <c r="ML197" s="10"/>
      <c r="MM197" s="10"/>
      <c r="MN197" s="10"/>
      <c r="MO197" s="10"/>
      <c r="MP197" s="10"/>
      <c r="MQ197" s="10"/>
      <c r="MR197" s="10"/>
      <c r="MS197" s="10"/>
      <c r="MT197" s="10"/>
      <c r="MU197" s="10"/>
      <c r="MV197" s="10"/>
      <c r="MW197" s="10"/>
      <c r="MX197" s="10"/>
      <c r="MY197" s="10"/>
      <c r="MZ197" s="10"/>
      <c r="NA197" s="10"/>
      <c r="NB197" s="10"/>
      <c r="NC197" s="10"/>
      <c r="ND197" s="10"/>
      <c r="NE197" s="10"/>
      <c r="NF197" s="10"/>
      <c r="NG197" s="10"/>
      <c r="NH197" s="10"/>
      <c r="NI197" s="10"/>
      <c r="NJ197" s="10"/>
      <c r="NK197" s="10"/>
      <c r="NL197" s="10"/>
      <c r="NM197" s="10"/>
      <c r="NN197" s="10"/>
      <c r="NO197" s="10"/>
      <c r="NP197" s="10"/>
      <c r="NQ197" s="10"/>
      <c r="NR197" s="10"/>
      <c r="NS197" s="10"/>
      <c r="NT197" s="10"/>
      <c r="NU197" s="10"/>
      <c r="NV197" s="10"/>
      <c r="NW197" s="10"/>
      <c r="NX197" s="10"/>
      <c r="NY197" s="10"/>
      <c r="NZ197" s="10"/>
      <c r="OA197" s="10"/>
      <c r="OB197" s="10"/>
      <c r="OC197" s="10"/>
      <c r="OD197" s="10"/>
      <c r="OE197" s="10"/>
      <c r="OF197" s="10"/>
      <c r="OG197" s="10"/>
      <c r="OH197" s="10"/>
      <c r="OI197" s="10"/>
      <c r="OJ197" s="10"/>
      <c r="OK197" s="10"/>
      <c r="OL197" s="10"/>
      <c r="OM197" s="10"/>
      <c r="ON197" s="10"/>
      <c r="OO197" s="10"/>
      <c r="OP197" s="10"/>
      <c r="OQ197" s="10"/>
      <c r="OR197" s="10"/>
      <c r="OS197" s="10"/>
      <c r="OT197" s="10"/>
      <c r="OU197" s="10"/>
      <c r="OV197" s="10"/>
      <c r="OW197" s="10"/>
      <c r="OX197" s="10"/>
      <c r="OY197" s="10"/>
      <c r="OZ197" s="10"/>
      <c r="PA197" s="10"/>
      <c r="PB197" s="10"/>
      <c r="PC197" s="10"/>
      <c r="PD197" s="10"/>
      <c r="PE197" s="10"/>
    </row>
    <row r="198" spans="1:421" s="23" customFormat="1" ht="24.75" customHeight="1" x14ac:dyDescent="0.2">
      <c r="A198" s="211"/>
      <c r="B198" s="212"/>
      <c r="C198" s="213"/>
      <c r="D198" s="59" t="s">
        <v>6</v>
      </c>
      <c r="E198" s="159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14"/>
      <c r="L198" s="14"/>
      <c r="M198" s="14"/>
      <c r="N198" s="5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  <c r="IW198" s="10"/>
      <c r="IX198" s="10"/>
      <c r="IY198" s="10"/>
      <c r="IZ198" s="10"/>
      <c r="JA198" s="10"/>
      <c r="JB198" s="10"/>
      <c r="JC198" s="10"/>
      <c r="JD198" s="10"/>
      <c r="JE198" s="10"/>
      <c r="JF198" s="10"/>
      <c r="JG198" s="10"/>
      <c r="JH198" s="10"/>
      <c r="JI198" s="10"/>
      <c r="JJ198" s="10"/>
      <c r="JK198" s="10"/>
      <c r="JL198" s="10"/>
      <c r="JM198" s="10"/>
      <c r="JN198" s="10"/>
      <c r="JO198" s="10"/>
      <c r="JP198" s="10"/>
      <c r="JQ198" s="10"/>
      <c r="JR198" s="10"/>
      <c r="JS198" s="10"/>
      <c r="JT198" s="10"/>
      <c r="JU198" s="10"/>
      <c r="JV198" s="10"/>
      <c r="JW198" s="10"/>
      <c r="JX198" s="10"/>
      <c r="JY198" s="10"/>
      <c r="JZ198" s="10"/>
      <c r="KA198" s="10"/>
      <c r="KB198" s="10"/>
      <c r="KC198" s="10"/>
      <c r="KD198" s="10"/>
      <c r="KE198" s="10"/>
      <c r="KF198" s="10"/>
      <c r="KG198" s="10"/>
      <c r="KH198" s="10"/>
      <c r="KI198" s="10"/>
      <c r="KJ198" s="10"/>
      <c r="KK198" s="10"/>
      <c r="KL198" s="10"/>
      <c r="KM198" s="10"/>
      <c r="KN198" s="10"/>
      <c r="KO198" s="10"/>
      <c r="KP198" s="10"/>
      <c r="KQ198" s="10"/>
      <c r="KR198" s="10"/>
      <c r="KS198" s="10"/>
      <c r="KT198" s="10"/>
      <c r="KU198" s="10"/>
      <c r="KV198" s="10"/>
      <c r="KW198" s="10"/>
      <c r="KX198" s="10"/>
      <c r="KY198" s="10"/>
      <c r="KZ198" s="10"/>
      <c r="LA198" s="10"/>
      <c r="LB198" s="10"/>
      <c r="LC198" s="10"/>
      <c r="LD198" s="10"/>
      <c r="LE198" s="10"/>
      <c r="LF198" s="10"/>
      <c r="LG198" s="10"/>
      <c r="LH198" s="10"/>
      <c r="LI198" s="10"/>
      <c r="LJ198" s="10"/>
      <c r="LK198" s="10"/>
      <c r="LL198" s="10"/>
      <c r="LM198" s="10"/>
      <c r="LN198" s="10"/>
      <c r="LO198" s="10"/>
      <c r="LP198" s="10"/>
      <c r="LQ198" s="10"/>
      <c r="LR198" s="10"/>
      <c r="LS198" s="10"/>
      <c r="LT198" s="10"/>
      <c r="LU198" s="10"/>
      <c r="LV198" s="10"/>
      <c r="LW198" s="10"/>
      <c r="LX198" s="10"/>
      <c r="LY198" s="10"/>
      <c r="LZ198" s="10"/>
      <c r="MA198" s="10"/>
      <c r="MB198" s="10"/>
      <c r="MC198" s="10"/>
      <c r="MD198" s="10"/>
      <c r="ME198" s="10"/>
      <c r="MF198" s="10"/>
      <c r="MG198" s="10"/>
      <c r="MH198" s="10"/>
      <c r="MI198" s="10"/>
      <c r="MJ198" s="10"/>
      <c r="MK198" s="10"/>
      <c r="ML198" s="10"/>
      <c r="MM198" s="10"/>
      <c r="MN198" s="10"/>
      <c r="MO198" s="10"/>
      <c r="MP198" s="10"/>
      <c r="MQ198" s="10"/>
      <c r="MR198" s="10"/>
      <c r="MS198" s="10"/>
      <c r="MT198" s="10"/>
      <c r="MU198" s="10"/>
      <c r="MV198" s="10"/>
      <c r="MW198" s="10"/>
      <c r="MX198" s="10"/>
      <c r="MY198" s="10"/>
      <c r="MZ198" s="10"/>
      <c r="NA198" s="10"/>
      <c r="NB198" s="10"/>
      <c r="NC198" s="10"/>
      <c r="ND198" s="10"/>
      <c r="NE198" s="10"/>
      <c r="NF198" s="10"/>
      <c r="NG198" s="10"/>
      <c r="NH198" s="10"/>
      <c r="NI198" s="10"/>
      <c r="NJ198" s="10"/>
      <c r="NK198" s="10"/>
      <c r="NL198" s="10"/>
      <c r="NM198" s="10"/>
      <c r="NN198" s="10"/>
      <c r="NO198" s="10"/>
      <c r="NP198" s="10"/>
      <c r="NQ198" s="10"/>
      <c r="NR198" s="10"/>
      <c r="NS198" s="10"/>
      <c r="NT198" s="10"/>
      <c r="NU198" s="10"/>
      <c r="NV198" s="10"/>
      <c r="NW198" s="10"/>
      <c r="NX198" s="10"/>
      <c r="NY198" s="10"/>
      <c r="NZ198" s="10"/>
      <c r="OA198" s="10"/>
      <c r="OB198" s="10"/>
      <c r="OC198" s="10"/>
      <c r="OD198" s="10"/>
      <c r="OE198" s="10"/>
      <c r="OF198" s="10"/>
      <c r="OG198" s="10"/>
      <c r="OH198" s="10"/>
      <c r="OI198" s="10"/>
      <c r="OJ198" s="10"/>
      <c r="OK198" s="10"/>
      <c r="OL198" s="10"/>
      <c r="OM198" s="10"/>
      <c r="ON198" s="10"/>
      <c r="OO198" s="10"/>
      <c r="OP198" s="10"/>
      <c r="OQ198" s="10"/>
      <c r="OR198" s="10"/>
      <c r="OS198" s="10"/>
      <c r="OT198" s="10"/>
      <c r="OU198" s="10"/>
      <c r="OV198" s="10"/>
      <c r="OW198" s="10"/>
      <c r="OX198" s="10"/>
      <c r="OY198" s="10"/>
      <c r="OZ198" s="10"/>
      <c r="PA198" s="10"/>
      <c r="PB198" s="10"/>
      <c r="PC198" s="10"/>
      <c r="PD198" s="10"/>
      <c r="PE198" s="10"/>
    </row>
    <row r="199" spans="1:421" s="23" customFormat="1" ht="24.75" customHeight="1" x14ac:dyDescent="0.2">
      <c r="A199" s="211"/>
      <c r="B199" s="212"/>
      <c r="C199" s="213"/>
      <c r="D199" s="59" t="s">
        <v>4</v>
      </c>
      <c r="E199" s="159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14"/>
      <c r="L199" s="14"/>
      <c r="M199" s="14"/>
      <c r="N199" s="5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0"/>
      <c r="JB199" s="10"/>
      <c r="JC199" s="10"/>
      <c r="JD199" s="10"/>
      <c r="JE199" s="10"/>
      <c r="JF199" s="10"/>
      <c r="JG199" s="10"/>
      <c r="JH199" s="10"/>
      <c r="JI199" s="10"/>
      <c r="JJ199" s="10"/>
      <c r="JK199" s="10"/>
      <c r="JL199" s="10"/>
      <c r="JM199" s="10"/>
      <c r="JN199" s="10"/>
      <c r="JO199" s="10"/>
      <c r="JP199" s="10"/>
      <c r="JQ199" s="10"/>
      <c r="JR199" s="10"/>
      <c r="JS199" s="10"/>
      <c r="JT199" s="10"/>
      <c r="JU199" s="10"/>
      <c r="JV199" s="10"/>
      <c r="JW199" s="10"/>
      <c r="JX199" s="10"/>
      <c r="JY199" s="10"/>
      <c r="JZ199" s="10"/>
      <c r="KA199" s="10"/>
      <c r="KB199" s="10"/>
      <c r="KC199" s="10"/>
      <c r="KD199" s="10"/>
      <c r="KE199" s="10"/>
      <c r="KF199" s="10"/>
      <c r="KG199" s="10"/>
      <c r="KH199" s="10"/>
      <c r="KI199" s="10"/>
      <c r="KJ199" s="10"/>
      <c r="KK199" s="10"/>
      <c r="KL199" s="10"/>
      <c r="KM199" s="10"/>
      <c r="KN199" s="10"/>
      <c r="KO199" s="10"/>
      <c r="KP199" s="10"/>
      <c r="KQ199" s="10"/>
      <c r="KR199" s="10"/>
      <c r="KS199" s="10"/>
      <c r="KT199" s="10"/>
      <c r="KU199" s="10"/>
      <c r="KV199" s="10"/>
      <c r="KW199" s="10"/>
      <c r="KX199" s="10"/>
      <c r="KY199" s="10"/>
      <c r="KZ199" s="10"/>
      <c r="LA199" s="10"/>
      <c r="LB199" s="10"/>
      <c r="LC199" s="10"/>
      <c r="LD199" s="10"/>
      <c r="LE199" s="10"/>
      <c r="LF199" s="10"/>
      <c r="LG199" s="10"/>
      <c r="LH199" s="10"/>
      <c r="LI199" s="10"/>
      <c r="LJ199" s="10"/>
      <c r="LK199" s="10"/>
      <c r="LL199" s="10"/>
      <c r="LM199" s="10"/>
      <c r="LN199" s="10"/>
      <c r="LO199" s="10"/>
      <c r="LP199" s="10"/>
      <c r="LQ199" s="10"/>
      <c r="LR199" s="10"/>
      <c r="LS199" s="10"/>
      <c r="LT199" s="10"/>
      <c r="LU199" s="10"/>
      <c r="LV199" s="10"/>
      <c r="LW199" s="10"/>
      <c r="LX199" s="10"/>
      <c r="LY199" s="10"/>
      <c r="LZ199" s="10"/>
      <c r="MA199" s="10"/>
      <c r="MB199" s="10"/>
      <c r="MC199" s="10"/>
      <c r="MD199" s="10"/>
      <c r="ME199" s="10"/>
      <c r="MF199" s="10"/>
      <c r="MG199" s="10"/>
      <c r="MH199" s="10"/>
      <c r="MI199" s="10"/>
      <c r="MJ199" s="10"/>
      <c r="MK199" s="10"/>
      <c r="ML199" s="10"/>
      <c r="MM199" s="10"/>
      <c r="MN199" s="10"/>
      <c r="MO199" s="10"/>
      <c r="MP199" s="10"/>
      <c r="MQ199" s="10"/>
      <c r="MR199" s="10"/>
      <c r="MS199" s="10"/>
      <c r="MT199" s="10"/>
      <c r="MU199" s="10"/>
      <c r="MV199" s="10"/>
      <c r="MW199" s="10"/>
      <c r="MX199" s="10"/>
      <c r="MY199" s="10"/>
      <c r="MZ199" s="10"/>
      <c r="NA199" s="10"/>
      <c r="NB199" s="10"/>
      <c r="NC199" s="10"/>
      <c r="ND199" s="10"/>
      <c r="NE199" s="10"/>
      <c r="NF199" s="10"/>
      <c r="NG199" s="10"/>
      <c r="NH199" s="10"/>
      <c r="NI199" s="10"/>
      <c r="NJ199" s="10"/>
      <c r="NK199" s="10"/>
      <c r="NL199" s="10"/>
      <c r="NM199" s="10"/>
      <c r="NN199" s="10"/>
      <c r="NO199" s="10"/>
      <c r="NP199" s="10"/>
      <c r="NQ199" s="10"/>
      <c r="NR199" s="10"/>
      <c r="NS199" s="10"/>
      <c r="NT199" s="10"/>
      <c r="NU199" s="10"/>
      <c r="NV199" s="10"/>
      <c r="NW199" s="10"/>
      <c r="NX199" s="10"/>
      <c r="NY199" s="10"/>
      <c r="NZ199" s="10"/>
      <c r="OA199" s="10"/>
      <c r="OB199" s="10"/>
      <c r="OC199" s="10"/>
      <c r="OD199" s="10"/>
      <c r="OE199" s="10"/>
      <c r="OF199" s="10"/>
      <c r="OG199" s="10"/>
      <c r="OH199" s="10"/>
      <c r="OI199" s="10"/>
      <c r="OJ199" s="10"/>
      <c r="OK199" s="10"/>
      <c r="OL199" s="10"/>
      <c r="OM199" s="10"/>
      <c r="ON199" s="10"/>
      <c r="OO199" s="10"/>
      <c r="OP199" s="10"/>
      <c r="OQ199" s="10"/>
      <c r="OR199" s="10"/>
      <c r="OS199" s="10"/>
      <c r="OT199" s="10"/>
      <c r="OU199" s="10"/>
      <c r="OV199" s="10"/>
      <c r="OW199" s="10"/>
      <c r="OX199" s="10"/>
      <c r="OY199" s="10"/>
      <c r="OZ199" s="10"/>
      <c r="PA199" s="10"/>
      <c r="PB199" s="10"/>
      <c r="PC199" s="10"/>
      <c r="PD199" s="10"/>
      <c r="PE199" s="10"/>
    </row>
    <row r="200" spans="1:421" s="23" customFormat="1" ht="31.5" customHeight="1" x14ac:dyDescent="0.2">
      <c r="A200" s="211"/>
      <c r="B200" s="212"/>
      <c r="C200" s="213"/>
      <c r="D200" s="59" t="s">
        <v>18</v>
      </c>
      <c r="E200" s="159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14"/>
      <c r="L200" s="14"/>
      <c r="M200" s="14"/>
      <c r="N200" s="5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  <c r="IW200" s="10"/>
      <c r="IX200" s="10"/>
      <c r="IY200" s="10"/>
      <c r="IZ200" s="10"/>
      <c r="JA200" s="10"/>
      <c r="JB200" s="10"/>
      <c r="JC200" s="10"/>
      <c r="JD200" s="10"/>
      <c r="JE200" s="10"/>
      <c r="JF200" s="10"/>
      <c r="JG200" s="10"/>
      <c r="JH200" s="10"/>
      <c r="JI200" s="10"/>
      <c r="JJ200" s="10"/>
      <c r="JK200" s="10"/>
      <c r="JL200" s="10"/>
      <c r="JM200" s="10"/>
      <c r="JN200" s="10"/>
      <c r="JO200" s="10"/>
      <c r="JP200" s="10"/>
      <c r="JQ200" s="10"/>
      <c r="JR200" s="10"/>
      <c r="JS200" s="10"/>
      <c r="JT200" s="10"/>
      <c r="JU200" s="10"/>
      <c r="JV200" s="10"/>
      <c r="JW200" s="10"/>
      <c r="JX200" s="10"/>
      <c r="JY200" s="10"/>
      <c r="JZ200" s="10"/>
      <c r="KA200" s="10"/>
      <c r="KB200" s="10"/>
      <c r="KC200" s="10"/>
      <c r="KD200" s="10"/>
      <c r="KE200" s="10"/>
      <c r="KF200" s="10"/>
      <c r="KG200" s="10"/>
      <c r="KH200" s="10"/>
      <c r="KI200" s="10"/>
      <c r="KJ200" s="10"/>
      <c r="KK200" s="10"/>
      <c r="KL200" s="10"/>
      <c r="KM200" s="10"/>
      <c r="KN200" s="10"/>
      <c r="KO200" s="10"/>
      <c r="KP200" s="10"/>
      <c r="KQ200" s="10"/>
      <c r="KR200" s="10"/>
      <c r="KS200" s="10"/>
      <c r="KT200" s="10"/>
      <c r="KU200" s="10"/>
      <c r="KV200" s="10"/>
      <c r="KW200" s="10"/>
      <c r="KX200" s="10"/>
      <c r="KY200" s="10"/>
      <c r="KZ200" s="10"/>
      <c r="LA200" s="10"/>
      <c r="LB200" s="10"/>
      <c r="LC200" s="10"/>
      <c r="LD200" s="10"/>
      <c r="LE200" s="10"/>
      <c r="LF200" s="10"/>
      <c r="LG200" s="10"/>
      <c r="LH200" s="10"/>
      <c r="LI200" s="10"/>
      <c r="LJ200" s="10"/>
      <c r="LK200" s="10"/>
      <c r="LL200" s="10"/>
      <c r="LM200" s="10"/>
      <c r="LN200" s="10"/>
      <c r="LO200" s="10"/>
      <c r="LP200" s="10"/>
      <c r="LQ200" s="10"/>
      <c r="LR200" s="10"/>
      <c r="LS200" s="10"/>
      <c r="LT200" s="10"/>
      <c r="LU200" s="10"/>
      <c r="LV200" s="10"/>
      <c r="LW200" s="10"/>
      <c r="LX200" s="10"/>
      <c r="LY200" s="10"/>
      <c r="LZ200" s="10"/>
      <c r="MA200" s="10"/>
      <c r="MB200" s="10"/>
      <c r="MC200" s="10"/>
      <c r="MD200" s="10"/>
      <c r="ME200" s="10"/>
      <c r="MF200" s="10"/>
      <c r="MG200" s="10"/>
      <c r="MH200" s="10"/>
      <c r="MI200" s="10"/>
      <c r="MJ200" s="10"/>
      <c r="MK200" s="10"/>
      <c r="ML200" s="10"/>
      <c r="MM200" s="10"/>
      <c r="MN200" s="10"/>
      <c r="MO200" s="10"/>
      <c r="MP200" s="10"/>
      <c r="MQ200" s="10"/>
      <c r="MR200" s="10"/>
      <c r="MS200" s="10"/>
      <c r="MT200" s="10"/>
      <c r="MU200" s="10"/>
      <c r="MV200" s="10"/>
      <c r="MW200" s="10"/>
      <c r="MX200" s="10"/>
      <c r="MY200" s="10"/>
      <c r="MZ200" s="10"/>
      <c r="NA200" s="10"/>
      <c r="NB200" s="10"/>
      <c r="NC200" s="10"/>
      <c r="ND200" s="10"/>
      <c r="NE200" s="10"/>
      <c r="NF200" s="10"/>
      <c r="NG200" s="10"/>
      <c r="NH200" s="10"/>
      <c r="NI200" s="10"/>
      <c r="NJ200" s="10"/>
      <c r="NK200" s="10"/>
      <c r="NL200" s="10"/>
      <c r="NM200" s="10"/>
      <c r="NN200" s="10"/>
      <c r="NO200" s="10"/>
      <c r="NP200" s="10"/>
      <c r="NQ200" s="10"/>
      <c r="NR200" s="10"/>
      <c r="NS200" s="10"/>
      <c r="NT200" s="10"/>
      <c r="NU200" s="10"/>
      <c r="NV200" s="10"/>
      <c r="NW200" s="10"/>
      <c r="NX200" s="10"/>
      <c r="NY200" s="10"/>
      <c r="NZ200" s="10"/>
      <c r="OA200" s="10"/>
      <c r="OB200" s="10"/>
      <c r="OC200" s="10"/>
      <c r="OD200" s="10"/>
      <c r="OE200" s="10"/>
      <c r="OF200" s="10"/>
      <c r="OG200" s="10"/>
      <c r="OH200" s="10"/>
      <c r="OI200" s="10"/>
      <c r="OJ200" s="10"/>
      <c r="OK200" s="10"/>
      <c r="OL200" s="10"/>
      <c r="OM200" s="10"/>
      <c r="ON200" s="10"/>
      <c r="OO200" s="10"/>
      <c r="OP200" s="10"/>
      <c r="OQ200" s="10"/>
      <c r="OR200" s="10"/>
      <c r="OS200" s="10"/>
      <c r="OT200" s="10"/>
      <c r="OU200" s="10"/>
      <c r="OV200" s="10"/>
      <c r="OW200" s="10"/>
      <c r="OX200" s="10"/>
      <c r="OY200" s="10"/>
      <c r="OZ200" s="10"/>
      <c r="PA200" s="10"/>
      <c r="PB200" s="10"/>
      <c r="PC200" s="10"/>
      <c r="PD200" s="10"/>
      <c r="PE200" s="10"/>
    </row>
    <row r="201" spans="1:421" s="23" customFormat="1" ht="24.75" customHeight="1" x14ac:dyDescent="0.2">
      <c r="A201" s="211"/>
      <c r="B201" s="212"/>
      <c r="C201" s="213"/>
      <c r="D201" s="59" t="s">
        <v>19</v>
      </c>
      <c r="E201" s="159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14"/>
      <c r="L201" s="14"/>
      <c r="M201" s="14"/>
      <c r="N201" s="5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  <c r="IW201" s="10"/>
      <c r="IX201" s="10"/>
      <c r="IY201" s="10"/>
      <c r="IZ201" s="10"/>
      <c r="JA201" s="10"/>
      <c r="JB201" s="10"/>
      <c r="JC201" s="10"/>
      <c r="JD201" s="10"/>
      <c r="JE201" s="10"/>
      <c r="JF201" s="10"/>
      <c r="JG201" s="10"/>
      <c r="JH201" s="10"/>
      <c r="JI201" s="10"/>
      <c r="JJ201" s="10"/>
      <c r="JK201" s="10"/>
      <c r="JL201" s="10"/>
      <c r="JM201" s="10"/>
      <c r="JN201" s="10"/>
      <c r="JO201" s="10"/>
      <c r="JP201" s="10"/>
      <c r="JQ201" s="10"/>
      <c r="JR201" s="10"/>
      <c r="JS201" s="10"/>
      <c r="JT201" s="10"/>
      <c r="JU201" s="10"/>
      <c r="JV201" s="10"/>
      <c r="JW201" s="10"/>
      <c r="JX201" s="10"/>
      <c r="JY201" s="10"/>
      <c r="JZ201" s="10"/>
      <c r="KA201" s="10"/>
      <c r="KB201" s="10"/>
      <c r="KC201" s="10"/>
      <c r="KD201" s="10"/>
      <c r="KE201" s="10"/>
      <c r="KF201" s="10"/>
      <c r="KG201" s="10"/>
      <c r="KH201" s="10"/>
      <c r="KI201" s="10"/>
      <c r="KJ201" s="10"/>
      <c r="KK201" s="10"/>
      <c r="KL201" s="10"/>
      <c r="KM201" s="10"/>
      <c r="KN201" s="10"/>
      <c r="KO201" s="10"/>
      <c r="KP201" s="10"/>
      <c r="KQ201" s="10"/>
      <c r="KR201" s="10"/>
      <c r="KS201" s="10"/>
      <c r="KT201" s="10"/>
      <c r="KU201" s="10"/>
      <c r="KV201" s="10"/>
      <c r="KW201" s="10"/>
      <c r="KX201" s="10"/>
      <c r="KY201" s="10"/>
      <c r="KZ201" s="10"/>
      <c r="LA201" s="10"/>
      <c r="LB201" s="10"/>
      <c r="LC201" s="10"/>
      <c r="LD201" s="10"/>
      <c r="LE201" s="10"/>
      <c r="LF201" s="10"/>
      <c r="LG201" s="10"/>
      <c r="LH201" s="10"/>
      <c r="LI201" s="10"/>
      <c r="LJ201" s="10"/>
      <c r="LK201" s="10"/>
      <c r="LL201" s="10"/>
      <c r="LM201" s="10"/>
      <c r="LN201" s="10"/>
      <c r="LO201" s="10"/>
      <c r="LP201" s="10"/>
      <c r="LQ201" s="10"/>
      <c r="LR201" s="10"/>
      <c r="LS201" s="10"/>
      <c r="LT201" s="10"/>
      <c r="LU201" s="10"/>
      <c r="LV201" s="10"/>
      <c r="LW201" s="10"/>
      <c r="LX201" s="10"/>
      <c r="LY201" s="10"/>
      <c r="LZ201" s="10"/>
      <c r="MA201" s="10"/>
      <c r="MB201" s="10"/>
      <c r="MC201" s="10"/>
      <c r="MD201" s="10"/>
      <c r="ME201" s="10"/>
      <c r="MF201" s="10"/>
      <c r="MG201" s="10"/>
      <c r="MH201" s="10"/>
      <c r="MI201" s="10"/>
      <c r="MJ201" s="10"/>
      <c r="MK201" s="10"/>
      <c r="ML201" s="10"/>
      <c r="MM201" s="10"/>
      <c r="MN201" s="10"/>
      <c r="MO201" s="10"/>
      <c r="MP201" s="10"/>
      <c r="MQ201" s="10"/>
      <c r="MR201" s="10"/>
      <c r="MS201" s="10"/>
      <c r="MT201" s="10"/>
      <c r="MU201" s="10"/>
      <c r="MV201" s="10"/>
      <c r="MW201" s="10"/>
      <c r="MX201" s="10"/>
      <c r="MY201" s="10"/>
      <c r="MZ201" s="10"/>
      <c r="NA201" s="10"/>
      <c r="NB201" s="10"/>
      <c r="NC201" s="10"/>
      <c r="ND201" s="10"/>
      <c r="NE201" s="10"/>
      <c r="NF201" s="10"/>
      <c r="NG201" s="10"/>
      <c r="NH201" s="10"/>
      <c r="NI201" s="10"/>
      <c r="NJ201" s="10"/>
      <c r="NK201" s="10"/>
      <c r="NL201" s="10"/>
      <c r="NM201" s="10"/>
      <c r="NN201" s="10"/>
      <c r="NO201" s="10"/>
      <c r="NP201" s="10"/>
      <c r="NQ201" s="10"/>
      <c r="NR201" s="10"/>
      <c r="NS201" s="10"/>
      <c r="NT201" s="10"/>
      <c r="NU201" s="10"/>
      <c r="NV201" s="10"/>
      <c r="NW201" s="10"/>
      <c r="NX201" s="10"/>
      <c r="NY201" s="10"/>
      <c r="NZ201" s="10"/>
      <c r="OA201" s="10"/>
      <c r="OB201" s="10"/>
      <c r="OC201" s="10"/>
      <c r="OD201" s="10"/>
      <c r="OE201" s="10"/>
      <c r="OF201" s="10"/>
      <c r="OG201" s="10"/>
      <c r="OH201" s="10"/>
      <c r="OI201" s="10"/>
      <c r="OJ201" s="10"/>
      <c r="OK201" s="10"/>
      <c r="OL201" s="10"/>
      <c r="OM201" s="10"/>
      <c r="ON201" s="10"/>
      <c r="OO201" s="10"/>
      <c r="OP201" s="10"/>
      <c r="OQ201" s="10"/>
      <c r="OR201" s="10"/>
      <c r="OS201" s="10"/>
      <c r="OT201" s="10"/>
      <c r="OU201" s="10"/>
      <c r="OV201" s="10"/>
      <c r="OW201" s="10"/>
      <c r="OX201" s="10"/>
      <c r="OY201" s="10"/>
      <c r="OZ201" s="10"/>
      <c r="PA201" s="10"/>
      <c r="PB201" s="10"/>
      <c r="PC201" s="10"/>
      <c r="PD201" s="10"/>
      <c r="PE201" s="10"/>
    </row>
    <row r="202" spans="1:421" s="23" customFormat="1" ht="24.75" customHeight="1" x14ac:dyDescent="0.2">
      <c r="A202" s="214"/>
      <c r="B202" s="215"/>
      <c r="C202" s="216"/>
      <c r="D202" s="59" t="s">
        <v>7</v>
      </c>
      <c r="E202" s="159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14"/>
      <c r="L202" s="14"/>
      <c r="M202" s="14"/>
      <c r="N202" s="5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  <c r="IW202" s="10"/>
      <c r="IX202" s="10"/>
      <c r="IY202" s="10"/>
      <c r="IZ202" s="10"/>
      <c r="JA202" s="10"/>
      <c r="JB202" s="10"/>
      <c r="JC202" s="10"/>
      <c r="JD202" s="10"/>
      <c r="JE202" s="10"/>
      <c r="JF202" s="10"/>
      <c r="JG202" s="10"/>
      <c r="JH202" s="10"/>
      <c r="JI202" s="10"/>
      <c r="JJ202" s="10"/>
      <c r="JK202" s="10"/>
      <c r="JL202" s="10"/>
      <c r="JM202" s="10"/>
      <c r="JN202" s="10"/>
      <c r="JO202" s="10"/>
      <c r="JP202" s="10"/>
      <c r="JQ202" s="10"/>
      <c r="JR202" s="10"/>
      <c r="JS202" s="10"/>
      <c r="JT202" s="10"/>
      <c r="JU202" s="10"/>
      <c r="JV202" s="10"/>
      <c r="JW202" s="10"/>
      <c r="JX202" s="10"/>
      <c r="JY202" s="10"/>
      <c r="JZ202" s="10"/>
      <c r="KA202" s="10"/>
      <c r="KB202" s="10"/>
      <c r="KC202" s="10"/>
      <c r="KD202" s="10"/>
      <c r="KE202" s="10"/>
      <c r="KF202" s="10"/>
      <c r="KG202" s="10"/>
      <c r="KH202" s="10"/>
      <c r="KI202" s="10"/>
      <c r="KJ202" s="10"/>
      <c r="KK202" s="10"/>
      <c r="KL202" s="10"/>
      <c r="KM202" s="10"/>
      <c r="KN202" s="10"/>
      <c r="KO202" s="10"/>
      <c r="KP202" s="10"/>
      <c r="KQ202" s="10"/>
      <c r="KR202" s="10"/>
      <c r="KS202" s="10"/>
      <c r="KT202" s="10"/>
      <c r="KU202" s="10"/>
      <c r="KV202" s="10"/>
      <c r="KW202" s="10"/>
      <c r="KX202" s="10"/>
      <c r="KY202" s="10"/>
      <c r="KZ202" s="10"/>
      <c r="LA202" s="10"/>
      <c r="LB202" s="10"/>
      <c r="LC202" s="10"/>
      <c r="LD202" s="10"/>
      <c r="LE202" s="10"/>
      <c r="LF202" s="10"/>
      <c r="LG202" s="10"/>
      <c r="LH202" s="10"/>
      <c r="LI202" s="10"/>
      <c r="LJ202" s="10"/>
      <c r="LK202" s="10"/>
      <c r="LL202" s="10"/>
      <c r="LM202" s="10"/>
      <c r="LN202" s="10"/>
      <c r="LO202" s="10"/>
      <c r="LP202" s="10"/>
      <c r="LQ202" s="10"/>
      <c r="LR202" s="10"/>
      <c r="LS202" s="10"/>
      <c r="LT202" s="10"/>
      <c r="LU202" s="10"/>
      <c r="LV202" s="10"/>
      <c r="LW202" s="10"/>
      <c r="LX202" s="10"/>
      <c r="LY202" s="10"/>
      <c r="LZ202" s="10"/>
      <c r="MA202" s="10"/>
      <c r="MB202" s="10"/>
      <c r="MC202" s="10"/>
      <c r="MD202" s="10"/>
      <c r="ME202" s="10"/>
      <c r="MF202" s="10"/>
      <c r="MG202" s="10"/>
      <c r="MH202" s="10"/>
      <c r="MI202" s="10"/>
      <c r="MJ202" s="10"/>
      <c r="MK202" s="10"/>
      <c r="ML202" s="10"/>
      <c r="MM202" s="10"/>
      <c r="MN202" s="10"/>
      <c r="MO202" s="10"/>
      <c r="MP202" s="10"/>
      <c r="MQ202" s="10"/>
      <c r="MR202" s="10"/>
      <c r="MS202" s="10"/>
      <c r="MT202" s="10"/>
      <c r="MU202" s="10"/>
      <c r="MV202" s="10"/>
      <c r="MW202" s="10"/>
      <c r="MX202" s="10"/>
      <c r="MY202" s="10"/>
      <c r="MZ202" s="10"/>
      <c r="NA202" s="10"/>
      <c r="NB202" s="10"/>
      <c r="NC202" s="10"/>
      <c r="ND202" s="10"/>
      <c r="NE202" s="10"/>
      <c r="NF202" s="10"/>
      <c r="NG202" s="10"/>
      <c r="NH202" s="10"/>
      <c r="NI202" s="10"/>
      <c r="NJ202" s="10"/>
      <c r="NK202" s="10"/>
      <c r="NL202" s="10"/>
      <c r="NM202" s="10"/>
      <c r="NN202" s="10"/>
      <c r="NO202" s="10"/>
      <c r="NP202" s="10"/>
      <c r="NQ202" s="10"/>
      <c r="NR202" s="10"/>
      <c r="NS202" s="10"/>
      <c r="NT202" s="10"/>
      <c r="NU202" s="10"/>
      <c r="NV202" s="10"/>
      <c r="NW202" s="10"/>
      <c r="NX202" s="10"/>
      <c r="NY202" s="10"/>
      <c r="NZ202" s="10"/>
      <c r="OA202" s="10"/>
      <c r="OB202" s="10"/>
      <c r="OC202" s="10"/>
      <c r="OD202" s="10"/>
      <c r="OE202" s="10"/>
      <c r="OF202" s="10"/>
      <c r="OG202" s="10"/>
      <c r="OH202" s="10"/>
      <c r="OI202" s="10"/>
      <c r="OJ202" s="10"/>
      <c r="OK202" s="10"/>
      <c r="OL202" s="10"/>
      <c r="OM202" s="10"/>
      <c r="ON202" s="10"/>
      <c r="OO202" s="10"/>
      <c r="OP202" s="10"/>
      <c r="OQ202" s="10"/>
      <c r="OR202" s="10"/>
      <c r="OS202" s="10"/>
      <c r="OT202" s="10"/>
      <c r="OU202" s="10"/>
      <c r="OV202" s="10"/>
      <c r="OW202" s="10"/>
      <c r="OX202" s="10"/>
      <c r="OY202" s="10"/>
      <c r="OZ202" s="10"/>
      <c r="PA202" s="10"/>
      <c r="PB202" s="10"/>
      <c r="PC202" s="10"/>
      <c r="PD202" s="10"/>
      <c r="PE202" s="10"/>
    </row>
    <row r="203" spans="1:421" s="23" customFormat="1" ht="24.75" customHeight="1" x14ac:dyDescent="0.2">
      <c r="A203" s="208" t="s">
        <v>29</v>
      </c>
      <c r="B203" s="209"/>
      <c r="C203" s="210"/>
      <c r="D203" s="58" t="s">
        <v>1</v>
      </c>
      <c r="E203" s="158">
        <f>E188</f>
        <v>701661.08814000001</v>
      </c>
      <c r="F203" s="38">
        <f t="shared" ref="E203:J209" si="46">F188</f>
        <v>86733.653080000004</v>
      </c>
      <c r="G203" s="38">
        <f t="shared" si="46"/>
        <v>81135.403779999993</v>
      </c>
      <c r="H203" s="38">
        <f t="shared" si="46"/>
        <v>79135.403779999993</v>
      </c>
      <c r="I203" s="38">
        <f t="shared" si="46"/>
        <v>91091.325500000006</v>
      </c>
      <c r="J203" s="38">
        <f t="shared" si="46"/>
        <v>363565.30200000003</v>
      </c>
      <c r="K203" s="14"/>
      <c r="L203" s="14"/>
      <c r="M203" s="14"/>
      <c r="N203" s="5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  <c r="LU203" s="10"/>
      <c r="LV203" s="10"/>
      <c r="LW203" s="10"/>
      <c r="LX203" s="10"/>
      <c r="LY203" s="10"/>
      <c r="LZ203" s="10"/>
      <c r="MA203" s="10"/>
      <c r="MB203" s="10"/>
      <c r="MC203" s="10"/>
      <c r="MD203" s="10"/>
      <c r="ME203" s="10"/>
      <c r="MF203" s="10"/>
      <c r="MG203" s="10"/>
      <c r="MH203" s="10"/>
      <c r="MI203" s="10"/>
      <c r="MJ203" s="10"/>
      <c r="MK203" s="10"/>
      <c r="ML203" s="10"/>
      <c r="MM203" s="10"/>
      <c r="MN203" s="10"/>
      <c r="MO203" s="10"/>
      <c r="MP203" s="10"/>
      <c r="MQ203" s="10"/>
      <c r="MR203" s="10"/>
      <c r="MS203" s="10"/>
      <c r="MT203" s="10"/>
      <c r="MU203" s="10"/>
      <c r="MV203" s="10"/>
      <c r="MW203" s="10"/>
      <c r="MX203" s="10"/>
      <c r="MY203" s="10"/>
      <c r="MZ203" s="10"/>
      <c r="NA203" s="10"/>
      <c r="NB203" s="10"/>
      <c r="NC203" s="10"/>
      <c r="ND203" s="10"/>
      <c r="NE203" s="10"/>
      <c r="NF203" s="10"/>
      <c r="NG203" s="10"/>
      <c r="NH203" s="10"/>
      <c r="NI203" s="10"/>
      <c r="NJ203" s="10"/>
      <c r="NK203" s="10"/>
      <c r="NL203" s="10"/>
      <c r="NM203" s="10"/>
      <c r="NN203" s="10"/>
      <c r="NO203" s="10"/>
      <c r="NP203" s="10"/>
      <c r="NQ203" s="10"/>
      <c r="NR203" s="10"/>
      <c r="NS203" s="10"/>
      <c r="NT203" s="10"/>
      <c r="NU203" s="10"/>
      <c r="NV203" s="10"/>
      <c r="NW203" s="10"/>
      <c r="NX203" s="10"/>
      <c r="NY203" s="10"/>
      <c r="NZ203" s="10"/>
      <c r="OA203" s="10"/>
      <c r="OB203" s="10"/>
      <c r="OC203" s="10"/>
      <c r="OD203" s="10"/>
      <c r="OE203" s="10"/>
      <c r="OF203" s="10"/>
      <c r="OG203" s="10"/>
      <c r="OH203" s="10"/>
      <c r="OI203" s="10"/>
      <c r="OJ203" s="10"/>
      <c r="OK203" s="10"/>
      <c r="OL203" s="10"/>
      <c r="OM203" s="10"/>
      <c r="ON203" s="10"/>
      <c r="OO203" s="10"/>
      <c r="OP203" s="10"/>
      <c r="OQ203" s="10"/>
      <c r="OR203" s="10"/>
      <c r="OS203" s="10"/>
      <c r="OT203" s="10"/>
      <c r="OU203" s="10"/>
      <c r="OV203" s="10"/>
      <c r="OW203" s="10"/>
      <c r="OX203" s="10"/>
      <c r="OY203" s="10"/>
      <c r="OZ203" s="10"/>
      <c r="PA203" s="10"/>
      <c r="PB203" s="10"/>
      <c r="PC203" s="10"/>
      <c r="PD203" s="10"/>
      <c r="PE203" s="10"/>
    </row>
    <row r="204" spans="1:421" s="23" customFormat="1" ht="24.75" customHeight="1" x14ac:dyDescent="0.2">
      <c r="A204" s="211"/>
      <c r="B204" s="212"/>
      <c r="C204" s="213"/>
      <c r="D204" s="59" t="s">
        <v>2</v>
      </c>
      <c r="E204" s="159">
        <f t="shared" si="46"/>
        <v>0</v>
      </c>
      <c r="F204" s="25">
        <f t="shared" si="46"/>
        <v>0</v>
      </c>
      <c r="G204" s="25">
        <f t="shared" si="46"/>
        <v>0</v>
      </c>
      <c r="H204" s="25">
        <f t="shared" si="46"/>
        <v>0</v>
      </c>
      <c r="I204" s="25">
        <f t="shared" si="46"/>
        <v>0</v>
      </c>
      <c r="J204" s="25">
        <f t="shared" si="46"/>
        <v>0</v>
      </c>
      <c r="K204" s="14"/>
      <c r="L204" s="14"/>
      <c r="M204" s="14"/>
      <c r="N204" s="5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  <c r="LU204" s="10"/>
      <c r="LV204" s="10"/>
      <c r="LW204" s="10"/>
      <c r="LX204" s="10"/>
      <c r="LY204" s="10"/>
      <c r="LZ204" s="10"/>
      <c r="MA204" s="10"/>
      <c r="MB204" s="10"/>
      <c r="MC204" s="10"/>
      <c r="MD204" s="10"/>
      <c r="ME204" s="10"/>
      <c r="MF204" s="10"/>
      <c r="MG204" s="10"/>
      <c r="MH204" s="10"/>
      <c r="MI204" s="10"/>
      <c r="MJ204" s="10"/>
      <c r="MK204" s="10"/>
      <c r="ML204" s="10"/>
      <c r="MM204" s="10"/>
      <c r="MN204" s="10"/>
      <c r="MO204" s="10"/>
      <c r="MP204" s="10"/>
      <c r="MQ204" s="10"/>
      <c r="MR204" s="10"/>
      <c r="MS204" s="10"/>
      <c r="MT204" s="10"/>
      <c r="MU204" s="10"/>
      <c r="MV204" s="10"/>
      <c r="MW204" s="10"/>
      <c r="MX204" s="10"/>
      <c r="MY204" s="10"/>
      <c r="MZ204" s="10"/>
      <c r="NA204" s="10"/>
      <c r="NB204" s="10"/>
      <c r="NC204" s="10"/>
      <c r="ND204" s="10"/>
      <c r="NE204" s="10"/>
      <c r="NF204" s="10"/>
      <c r="NG204" s="10"/>
      <c r="NH204" s="10"/>
      <c r="NI204" s="10"/>
      <c r="NJ204" s="10"/>
      <c r="NK204" s="10"/>
      <c r="NL204" s="10"/>
      <c r="NM204" s="10"/>
      <c r="NN204" s="10"/>
      <c r="NO204" s="10"/>
      <c r="NP204" s="10"/>
      <c r="NQ204" s="10"/>
      <c r="NR204" s="10"/>
      <c r="NS204" s="10"/>
      <c r="NT204" s="10"/>
      <c r="NU204" s="10"/>
      <c r="NV204" s="10"/>
      <c r="NW204" s="10"/>
      <c r="NX204" s="10"/>
      <c r="NY204" s="10"/>
      <c r="NZ204" s="10"/>
      <c r="OA204" s="10"/>
      <c r="OB204" s="10"/>
      <c r="OC204" s="10"/>
      <c r="OD204" s="10"/>
      <c r="OE204" s="10"/>
      <c r="OF204" s="10"/>
      <c r="OG204" s="10"/>
      <c r="OH204" s="10"/>
      <c r="OI204" s="10"/>
      <c r="OJ204" s="10"/>
      <c r="OK204" s="10"/>
      <c r="OL204" s="10"/>
      <c r="OM204" s="10"/>
      <c r="ON204" s="10"/>
      <c r="OO204" s="10"/>
      <c r="OP204" s="10"/>
      <c r="OQ204" s="10"/>
      <c r="OR204" s="10"/>
      <c r="OS204" s="10"/>
      <c r="OT204" s="10"/>
      <c r="OU204" s="10"/>
      <c r="OV204" s="10"/>
      <c r="OW204" s="10"/>
      <c r="OX204" s="10"/>
      <c r="OY204" s="10"/>
      <c r="OZ204" s="10"/>
      <c r="PA204" s="10"/>
      <c r="PB204" s="10"/>
      <c r="PC204" s="10"/>
      <c r="PD204" s="10"/>
      <c r="PE204" s="10"/>
    </row>
    <row r="205" spans="1:421" s="23" customFormat="1" ht="24.75" customHeight="1" x14ac:dyDescent="0.2">
      <c r="A205" s="211"/>
      <c r="B205" s="212"/>
      <c r="C205" s="213"/>
      <c r="D205" s="59" t="s">
        <v>6</v>
      </c>
      <c r="E205" s="159">
        <f t="shared" si="46"/>
        <v>0</v>
      </c>
      <c r="F205" s="25">
        <f t="shared" si="46"/>
        <v>0</v>
      </c>
      <c r="G205" s="25">
        <f t="shared" si="46"/>
        <v>0</v>
      </c>
      <c r="H205" s="25">
        <f t="shared" si="46"/>
        <v>0</v>
      </c>
      <c r="I205" s="25">
        <f t="shared" si="46"/>
        <v>0</v>
      </c>
      <c r="J205" s="25">
        <f t="shared" si="46"/>
        <v>0</v>
      </c>
      <c r="K205" s="14"/>
      <c r="L205" s="14"/>
      <c r="M205" s="14"/>
      <c r="N205" s="5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0"/>
      <c r="JB205" s="10"/>
      <c r="JC205" s="10"/>
      <c r="JD205" s="10"/>
      <c r="JE205" s="10"/>
      <c r="JF205" s="10"/>
      <c r="JG205" s="10"/>
      <c r="JH205" s="10"/>
      <c r="JI205" s="10"/>
      <c r="JJ205" s="10"/>
      <c r="JK205" s="10"/>
      <c r="JL205" s="10"/>
      <c r="JM205" s="10"/>
      <c r="JN205" s="10"/>
      <c r="JO205" s="10"/>
      <c r="JP205" s="10"/>
      <c r="JQ205" s="10"/>
      <c r="JR205" s="10"/>
      <c r="JS205" s="10"/>
      <c r="JT205" s="10"/>
      <c r="JU205" s="10"/>
      <c r="JV205" s="10"/>
      <c r="JW205" s="10"/>
      <c r="JX205" s="10"/>
      <c r="JY205" s="10"/>
      <c r="JZ205" s="10"/>
      <c r="KA205" s="10"/>
      <c r="KB205" s="10"/>
      <c r="KC205" s="10"/>
      <c r="KD205" s="10"/>
      <c r="KE205" s="10"/>
      <c r="KF205" s="10"/>
      <c r="KG205" s="10"/>
      <c r="KH205" s="10"/>
      <c r="KI205" s="10"/>
      <c r="KJ205" s="10"/>
      <c r="KK205" s="10"/>
      <c r="KL205" s="10"/>
      <c r="KM205" s="10"/>
      <c r="KN205" s="10"/>
      <c r="KO205" s="10"/>
      <c r="KP205" s="10"/>
      <c r="KQ205" s="10"/>
      <c r="KR205" s="10"/>
      <c r="KS205" s="10"/>
      <c r="KT205" s="10"/>
      <c r="KU205" s="10"/>
      <c r="KV205" s="10"/>
      <c r="KW205" s="10"/>
      <c r="KX205" s="10"/>
      <c r="KY205" s="10"/>
      <c r="KZ205" s="10"/>
      <c r="LA205" s="10"/>
      <c r="LB205" s="10"/>
      <c r="LC205" s="10"/>
      <c r="LD205" s="10"/>
      <c r="LE205" s="10"/>
      <c r="LF205" s="10"/>
      <c r="LG205" s="10"/>
      <c r="LH205" s="10"/>
      <c r="LI205" s="10"/>
      <c r="LJ205" s="10"/>
      <c r="LK205" s="10"/>
      <c r="LL205" s="10"/>
      <c r="LM205" s="10"/>
      <c r="LN205" s="10"/>
      <c r="LO205" s="10"/>
      <c r="LP205" s="10"/>
      <c r="LQ205" s="10"/>
      <c r="LR205" s="10"/>
      <c r="LS205" s="10"/>
      <c r="LT205" s="10"/>
      <c r="LU205" s="10"/>
      <c r="LV205" s="10"/>
      <c r="LW205" s="10"/>
      <c r="LX205" s="10"/>
      <c r="LY205" s="10"/>
      <c r="LZ205" s="10"/>
      <c r="MA205" s="10"/>
      <c r="MB205" s="10"/>
      <c r="MC205" s="10"/>
      <c r="MD205" s="10"/>
      <c r="ME205" s="10"/>
      <c r="MF205" s="10"/>
      <c r="MG205" s="10"/>
      <c r="MH205" s="10"/>
      <c r="MI205" s="10"/>
      <c r="MJ205" s="10"/>
      <c r="MK205" s="10"/>
      <c r="ML205" s="10"/>
      <c r="MM205" s="10"/>
      <c r="MN205" s="10"/>
      <c r="MO205" s="10"/>
      <c r="MP205" s="10"/>
      <c r="MQ205" s="10"/>
      <c r="MR205" s="10"/>
      <c r="MS205" s="10"/>
      <c r="MT205" s="10"/>
      <c r="MU205" s="10"/>
      <c r="MV205" s="10"/>
      <c r="MW205" s="10"/>
      <c r="MX205" s="10"/>
      <c r="MY205" s="10"/>
      <c r="MZ205" s="10"/>
      <c r="NA205" s="10"/>
      <c r="NB205" s="10"/>
      <c r="NC205" s="10"/>
      <c r="ND205" s="10"/>
      <c r="NE205" s="10"/>
      <c r="NF205" s="10"/>
      <c r="NG205" s="10"/>
      <c r="NH205" s="10"/>
      <c r="NI205" s="10"/>
      <c r="NJ205" s="10"/>
      <c r="NK205" s="10"/>
      <c r="NL205" s="10"/>
      <c r="NM205" s="10"/>
      <c r="NN205" s="10"/>
      <c r="NO205" s="10"/>
      <c r="NP205" s="10"/>
      <c r="NQ205" s="10"/>
      <c r="NR205" s="10"/>
      <c r="NS205" s="10"/>
      <c r="NT205" s="10"/>
      <c r="NU205" s="10"/>
      <c r="NV205" s="10"/>
      <c r="NW205" s="10"/>
      <c r="NX205" s="10"/>
      <c r="NY205" s="10"/>
      <c r="NZ205" s="10"/>
      <c r="OA205" s="10"/>
      <c r="OB205" s="10"/>
      <c r="OC205" s="10"/>
      <c r="OD205" s="10"/>
      <c r="OE205" s="10"/>
      <c r="OF205" s="10"/>
      <c r="OG205" s="10"/>
      <c r="OH205" s="10"/>
      <c r="OI205" s="10"/>
      <c r="OJ205" s="10"/>
      <c r="OK205" s="10"/>
      <c r="OL205" s="10"/>
      <c r="OM205" s="10"/>
      <c r="ON205" s="10"/>
      <c r="OO205" s="10"/>
      <c r="OP205" s="10"/>
      <c r="OQ205" s="10"/>
      <c r="OR205" s="10"/>
      <c r="OS205" s="10"/>
      <c r="OT205" s="10"/>
      <c r="OU205" s="10"/>
      <c r="OV205" s="10"/>
      <c r="OW205" s="10"/>
      <c r="OX205" s="10"/>
      <c r="OY205" s="10"/>
      <c r="OZ205" s="10"/>
      <c r="PA205" s="10"/>
      <c r="PB205" s="10"/>
      <c r="PC205" s="10"/>
      <c r="PD205" s="10"/>
      <c r="PE205" s="10"/>
    </row>
    <row r="206" spans="1:421" s="23" customFormat="1" ht="24.75" customHeight="1" x14ac:dyDescent="0.2">
      <c r="A206" s="211"/>
      <c r="B206" s="212"/>
      <c r="C206" s="213"/>
      <c r="D206" s="59" t="s">
        <v>4</v>
      </c>
      <c r="E206" s="159">
        <f t="shared" si="46"/>
        <v>478148.10557999997</v>
      </c>
      <c r="F206" s="25">
        <f t="shared" si="46"/>
        <v>68330.92108</v>
      </c>
      <c r="G206" s="25">
        <f t="shared" si="46"/>
        <v>51686.233500000002</v>
      </c>
      <c r="H206" s="25">
        <f t="shared" si="46"/>
        <v>50128.233500000002</v>
      </c>
      <c r="I206" s="25">
        <f t="shared" si="46"/>
        <v>61760.5435</v>
      </c>
      <c r="J206" s="25">
        <f t="shared" si="46"/>
        <v>246242.174</v>
      </c>
      <c r="K206" s="14"/>
      <c r="L206" s="14"/>
      <c r="M206" s="14"/>
      <c r="N206" s="5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0"/>
      <c r="JB206" s="10"/>
      <c r="JC206" s="10"/>
      <c r="JD206" s="10"/>
      <c r="JE206" s="10"/>
      <c r="JF206" s="10"/>
      <c r="JG206" s="10"/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  <c r="KJ206" s="10"/>
      <c r="KK206" s="10"/>
      <c r="KL206" s="10"/>
      <c r="KM206" s="10"/>
      <c r="KN206" s="10"/>
      <c r="KO206" s="10"/>
      <c r="KP206" s="10"/>
      <c r="KQ206" s="10"/>
      <c r="KR206" s="10"/>
      <c r="KS206" s="10"/>
      <c r="KT206" s="10"/>
      <c r="KU206" s="10"/>
      <c r="KV206" s="10"/>
      <c r="KW206" s="10"/>
      <c r="KX206" s="10"/>
      <c r="KY206" s="10"/>
      <c r="KZ206" s="10"/>
      <c r="LA206" s="10"/>
      <c r="LB206" s="10"/>
      <c r="LC206" s="10"/>
      <c r="LD206" s="10"/>
      <c r="LE206" s="10"/>
      <c r="LF206" s="10"/>
      <c r="LG206" s="10"/>
      <c r="LH206" s="10"/>
      <c r="LI206" s="10"/>
      <c r="LJ206" s="10"/>
      <c r="LK206" s="10"/>
      <c r="LL206" s="10"/>
      <c r="LM206" s="10"/>
      <c r="LN206" s="10"/>
      <c r="LO206" s="10"/>
      <c r="LP206" s="10"/>
      <c r="LQ206" s="10"/>
      <c r="LR206" s="10"/>
      <c r="LS206" s="10"/>
      <c r="LT206" s="10"/>
      <c r="LU206" s="10"/>
      <c r="LV206" s="10"/>
      <c r="LW206" s="10"/>
      <c r="LX206" s="10"/>
      <c r="LY206" s="10"/>
      <c r="LZ206" s="10"/>
      <c r="MA206" s="10"/>
      <c r="MB206" s="10"/>
      <c r="MC206" s="10"/>
      <c r="MD206" s="10"/>
      <c r="ME206" s="10"/>
      <c r="MF206" s="10"/>
      <c r="MG206" s="10"/>
      <c r="MH206" s="10"/>
      <c r="MI206" s="10"/>
      <c r="MJ206" s="10"/>
      <c r="MK206" s="10"/>
      <c r="ML206" s="10"/>
      <c r="MM206" s="10"/>
      <c r="MN206" s="10"/>
      <c r="MO206" s="10"/>
      <c r="MP206" s="10"/>
      <c r="MQ206" s="10"/>
      <c r="MR206" s="10"/>
      <c r="MS206" s="10"/>
      <c r="MT206" s="10"/>
      <c r="MU206" s="10"/>
      <c r="MV206" s="10"/>
      <c r="MW206" s="10"/>
      <c r="MX206" s="10"/>
      <c r="MY206" s="10"/>
      <c r="MZ206" s="10"/>
      <c r="NA206" s="10"/>
      <c r="NB206" s="10"/>
      <c r="NC206" s="10"/>
      <c r="ND206" s="10"/>
      <c r="NE206" s="10"/>
      <c r="NF206" s="10"/>
      <c r="NG206" s="10"/>
      <c r="NH206" s="10"/>
      <c r="NI206" s="10"/>
      <c r="NJ206" s="10"/>
      <c r="NK206" s="10"/>
      <c r="NL206" s="10"/>
      <c r="NM206" s="10"/>
      <c r="NN206" s="10"/>
      <c r="NO206" s="10"/>
      <c r="NP206" s="10"/>
      <c r="NQ206" s="10"/>
      <c r="NR206" s="10"/>
      <c r="NS206" s="10"/>
      <c r="NT206" s="10"/>
      <c r="NU206" s="10"/>
      <c r="NV206" s="10"/>
      <c r="NW206" s="10"/>
      <c r="NX206" s="10"/>
      <c r="NY206" s="10"/>
      <c r="NZ206" s="10"/>
      <c r="OA206" s="10"/>
      <c r="OB206" s="10"/>
      <c r="OC206" s="10"/>
      <c r="OD206" s="10"/>
      <c r="OE206" s="10"/>
      <c r="OF206" s="10"/>
      <c r="OG206" s="10"/>
      <c r="OH206" s="10"/>
      <c r="OI206" s="10"/>
      <c r="OJ206" s="10"/>
      <c r="OK206" s="10"/>
      <c r="OL206" s="10"/>
      <c r="OM206" s="10"/>
      <c r="ON206" s="10"/>
      <c r="OO206" s="10"/>
      <c r="OP206" s="10"/>
      <c r="OQ206" s="10"/>
      <c r="OR206" s="10"/>
      <c r="OS206" s="10"/>
      <c r="OT206" s="10"/>
      <c r="OU206" s="10"/>
      <c r="OV206" s="10"/>
      <c r="OW206" s="10"/>
      <c r="OX206" s="10"/>
      <c r="OY206" s="10"/>
      <c r="OZ206" s="10"/>
      <c r="PA206" s="10"/>
      <c r="PB206" s="10"/>
      <c r="PC206" s="10"/>
      <c r="PD206" s="10"/>
      <c r="PE206" s="10"/>
    </row>
    <row r="207" spans="1:421" s="23" customFormat="1" ht="27" customHeight="1" x14ac:dyDescent="0.2">
      <c r="A207" s="211"/>
      <c r="B207" s="212"/>
      <c r="C207" s="213"/>
      <c r="D207" s="59" t="s">
        <v>18</v>
      </c>
      <c r="E207" s="159">
        <f t="shared" si="46"/>
        <v>0</v>
      </c>
      <c r="F207" s="25">
        <f t="shared" si="46"/>
        <v>0</v>
      </c>
      <c r="G207" s="25">
        <f t="shared" si="46"/>
        <v>0</v>
      </c>
      <c r="H207" s="25">
        <f t="shared" si="46"/>
        <v>0</v>
      </c>
      <c r="I207" s="25">
        <f t="shared" si="46"/>
        <v>0</v>
      </c>
      <c r="J207" s="25">
        <f t="shared" si="46"/>
        <v>0</v>
      </c>
      <c r="K207" s="14"/>
      <c r="L207" s="14"/>
      <c r="M207" s="14"/>
      <c r="N207" s="5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  <c r="IW207" s="10"/>
      <c r="IX207" s="10"/>
      <c r="IY207" s="10"/>
      <c r="IZ207" s="10"/>
      <c r="JA207" s="10"/>
      <c r="JB207" s="10"/>
      <c r="JC207" s="10"/>
      <c r="JD207" s="10"/>
      <c r="JE207" s="10"/>
      <c r="JF207" s="10"/>
      <c r="JG207" s="10"/>
      <c r="JH207" s="10"/>
      <c r="JI207" s="10"/>
      <c r="JJ207" s="10"/>
      <c r="JK207" s="10"/>
      <c r="JL207" s="10"/>
      <c r="JM207" s="10"/>
      <c r="JN207" s="10"/>
      <c r="JO207" s="10"/>
      <c r="JP207" s="10"/>
      <c r="JQ207" s="10"/>
      <c r="JR207" s="10"/>
      <c r="JS207" s="10"/>
      <c r="JT207" s="10"/>
      <c r="JU207" s="10"/>
      <c r="JV207" s="10"/>
      <c r="JW207" s="10"/>
      <c r="JX207" s="10"/>
      <c r="JY207" s="10"/>
      <c r="JZ207" s="10"/>
      <c r="KA207" s="10"/>
      <c r="KB207" s="10"/>
      <c r="KC207" s="10"/>
      <c r="KD207" s="10"/>
      <c r="KE207" s="10"/>
      <c r="KF207" s="10"/>
      <c r="KG207" s="10"/>
      <c r="KH207" s="10"/>
      <c r="KI207" s="10"/>
      <c r="KJ207" s="10"/>
      <c r="KK207" s="10"/>
      <c r="KL207" s="10"/>
      <c r="KM207" s="10"/>
      <c r="KN207" s="10"/>
      <c r="KO207" s="10"/>
      <c r="KP207" s="10"/>
      <c r="KQ207" s="10"/>
      <c r="KR207" s="10"/>
      <c r="KS207" s="10"/>
      <c r="KT207" s="10"/>
      <c r="KU207" s="10"/>
      <c r="KV207" s="10"/>
      <c r="KW207" s="10"/>
      <c r="KX207" s="10"/>
      <c r="KY207" s="10"/>
      <c r="KZ207" s="10"/>
      <c r="LA207" s="10"/>
      <c r="LB207" s="10"/>
      <c r="LC207" s="10"/>
      <c r="LD207" s="10"/>
      <c r="LE207" s="10"/>
      <c r="LF207" s="10"/>
      <c r="LG207" s="10"/>
      <c r="LH207" s="10"/>
      <c r="LI207" s="10"/>
      <c r="LJ207" s="10"/>
      <c r="LK207" s="10"/>
      <c r="LL207" s="10"/>
      <c r="LM207" s="10"/>
      <c r="LN207" s="10"/>
      <c r="LO207" s="10"/>
      <c r="LP207" s="10"/>
      <c r="LQ207" s="10"/>
      <c r="LR207" s="10"/>
      <c r="LS207" s="10"/>
      <c r="LT207" s="10"/>
      <c r="LU207" s="10"/>
      <c r="LV207" s="10"/>
      <c r="LW207" s="10"/>
      <c r="LX207" s="10"/>
      <c r="LY207" s="10"/>
      <c r="LZ207" s="10"/>
      <c r="MA207" s="10"/>
      <c r="MB207" s="10"/>
      <c r="MC207" s="10"/>
      <c r="MD207" s="10"/>
      <c r="ME207" s="10"/>
      <c r="MF207" s="10"/>
      <c r="MG207" s="10"/>
      <c r="MH207" s="10"/>
      <c r="MI207" s="10"/>
      <c r="MJ207" s="10"/>
      <c r="MK207" s="10"/>
      <c r="ML207" s="10"/>
      <c r="MM207" s="10"/>
      <c r="MN207" s="10"/>
      <c r="MO207" s="10"/>
      <c r="MP207" s="10"/>
      <c r="MQ207" s="10"/>
      <c r="MR207" s="10"/>
      <c r="MS207" s="10"/>
      <c r="MT207" s="10"/>
      <c r="MU207" s="10"/>
      <c r="MV207" s="10"/>
      <c r="MW207" s="10"/>
      <c r="MX207" s="10"/>
      <c r="MY207" s="10"/>
      <c r="MZ207" s="10"/>
      <c r="NA207" s="10"/>
      <c r="NB207" s="10"/>
      <c r="NC207" s="10"/>
      <c r="ND207" s="10"/>
      <c r="NE207" s="10"/>
      <c r="NF207" s="10"/>
      <c r="NG207" s="10"/>
      <c r="NH207" s="10"/>
      <c r="NI207" s="10"/>
      <c r="NJ207" s="10"/>
      <c r="NK207" s="10"/>
      <c r="NL207" s="10"/>
      <c r="NM207" s="10"/>
      <c r="NN207" s="10"/>
      <c r="NO207" s="10"/>
      <c r="NP207" s="10"/>
      <c r="NQ207" s="10"/>
      <c r="NR207" s="10"/>
      <c r="NS207" s="10"/>
      <c r="NT207" s="10"/>
      <c r="NU207" s="10"/>
      <c r="NV207" s="10"/>
      <c r="NW207" s="10"/>
      <c r="NX207" s="10"/>
      <c r="NY207" s="10"/>
      <c r="NZ207" s="10"/>
      <c r="OA207" s="10"/>
      <c r="OB207" s="10"/>
      <c r="OC207" s="10"/>
      <c r="OD207" s="10"/>
      <c r="OE207" s="10"/>
      <c r="OF207" s="10"/>
      <c r="OG207" s="10"/>
      <c r="OH207" s="10"/>
      <c r="OI207" s="10"/>
      <c r="OJ207" s="10"/>
      <c r="OK207" s="10"/>
      <c r="OL207" s="10"/>
      <c r="OM207" s="10"/>
      <c r="ON207" s="10"/>
      <c r="OO207" s="10"/>
      <c r="OP207" s="10"/>
      <c r="OQ207" s="10"/>
      <c r="OR207" s="10"/>
      <c r="OS207" s="10"/>
      <c r="OT207" s="10"/>
      <c r="OU207" s="10"/>
      <c r="OV207" s="10"/>
      <c r="OW207" s="10"/>
      <c r="OX207" s="10"/>
      <c r="OY207" s="10"/>
      <c r="OZ207" s="10"/>
      <c r="PA207" s="10"/>
      <c r="PB207" s="10"/>
      <c r="PC207" s="10"/>
      <c r="PD207" s="10"/>
      <c r="PE207" s="10"/>
    </row>
    <row r="208" spans="1:421" s="23" customFormat="1" ht="24.75" customHeight="1" x14ac:dyDescent="0.2">
      <c r="A208" s="211"/>
      <c r="B208" s="212"/>
      <c r="C208" s="213"/>
      <c r="D208" s="59" t="s">
        <v>19</v>
      </c>
      <c r="E208" s="159">
        <f t="shared" si="46"/>
        <v>0</v>
      </c>
      <c r="F208" s="25">
        <f t="shared" si="46"/>
        <v>0</v>
      </c>
      <c r="G208" s="25">
        <f t="shared" si="46"/>
        <v>0</v>
      </c>
      <c r="H208" s="25">
        <f t="shared" si="46"/>
        <v>0</v>
      </c>
      <c r="I208" s="25">
        <f t="shared" si="46"/>
        <v>0</v>
      </c>
      <c r="J208" s="25">
        <f t="shared" si="46"/>
        <v>0</v>
      </c>
      <c r="K208" s="14"/>
      <c r="L208" s="14"/>
      <c r="M208" s="14"/>
      <c r="N208" s="5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  <c r="IW208" s="10"/>
      <c r="IX208" s="10"/>
      <c r="IY208" s="10"/>
      <c r="IZ208" s="10"/>
      <c r="JA208" s="10"/>
      <c r="JB208" s="10"/>
      <c r="JC208" s="10"/>
      <c r="JD208" s="10"/>
      <c r="JE208" s="10"/>
      <c r="JF208" s="10"/>
      <c r="JG208" s="10"/>
      <c r="JH208" s="10"/>
      <c r="JI208" s="10"/>
      <c r="JJ208" s="10"/>
      <c r="JK208" s="10"/>
      <c r="JL208" s="10"/>
      <c r="JM208" s="10"/>
      <c r="JN208" s="10"/>
      <c r="JO208" s="10"/>
      <c r="JP208" s="10"/>
      <c r="JQ208" s="10"/>
      <c r="JR208" s="10"/>
      <c r="JS208" s="10"/>
      <c r="JT208" s="10"/>
      <c r="JU208" s="10"/>
      <c r="JV208" s="10"/>
      <c r="JW208" s="10"/>
      <c r="JX208" s="10"/>
      <c r="JY208" s="10"/>
      <c r="JZ208" s="10"/>
      <c r="KA208" s="10"/>
      <c r="KB208" s="10"/>
      <c r="KC208" s="10"/>
      <c r="KD208" s="10"/>
      <c r="KE208" s="10"/>
      <c r="KF208" s="10"/>
      <c r="KG208" s="10"/>
      <c r="KH208" s="10"/>
      <c r="KI208" s="10"/>
      <c r="KJ208" s="10"/>
      <c r="KK208" s="10"/>
      <c r="KL208" s="10"/>
      <c r="KM208" s="10"/>
      <c r="KN208" s="10"/>
      <c r="KO208" s="10"/>
      <c r="KP208" s="10"/>
      <c r="KQ208" s="10"/>
      <c r="KR208" s="10"/>
      <c r="KS208" s="10"/>
      <c r="KT208" s="10"/>
      <c r="KU208" s="10"/>
      <c r="KV208" s="10"/>
      <c r="KW208" s="10"/>
      <c r="KX208" s="10"/>
      <c r="KY208" s="10"/>
      <c r="KZ208" s="10"/>
      <c r="LA208" s="10"/>
      <c r="LB208" s="10"/>
      <c r="LC208" s="10"/>
      <c r="LD208" s="10"/>
      <c r="LE208" s="10"/>
      <c r="LF208" s="10"/>
      <c r="LG208" s="10"/>
      <c r="LH208" s="10"/>
      <c r="LI208" s="10"/>
      <c r="LJ208" s="10"/>
      <c r="LK208" s="10"/>
      <c r="LL208" s="10"/>
      <c r="LM208" s="10"/>
      <c r="LN208" s="10"/>
      <c r="LO208" s="10"/>
      <c r="LP208" s="10"/>
      <c r="LQ208" s="10"/>
      <c r="LR208" s="10"/>
      <c r="LS208" s="10"/>
      <c r="LT208" s="10"/>
      <c r="LU208" s="10"/>
      <c r="LV208" s="10"/>
      <c r="LW208" s="10"/>
      <c r="LX208" s="10"/>
      <c r="LY208" s="10"/>
      <c r="LZ208" s="10"/>
      <c r="MA208" s="10"/>
      <c r="MB208" s="10"/>
      <c r="MC208" s="10"/>
      <c r="MD208" s="10"/>
      <c r="ME208" s="10"/>
      <c r="MF208" s="10"/>
      <c r="MG208" s="10"/>
      <c r="MH208" s="10"/>
      <c r="MI208" s="10"/>
      <c r="MJ208" s="10"/>
      <c r="MK208" s="10"/>
      <c r="ML208" s="10"/>
      <c r="MM208" s="10"/>
      <c r="MN208" s="10"/>
      <c r="MO208" s="10"/>
      <c r="MP208" s="10"/>
      <c r="MQ208" s="10"/>
      <c r="MR208" s="10"/>
      <c r="MS208" s="10"/>
      <c r="MT208" s="10"/>
      <c r="MU208" s="10"/>
      <c r="MV208" s="10"/>
      <c r="MW208" s="10"/>
      <c r="MX208" s="10"/>
      <c r="MY208" s="10"/>
      <c r="MZ208" s="10"/>
      <c r="NA208" s="10"/>
      <c r="NB208" s="10"/>
      <c r="NC208" s="10"/>
      <c r="ND208" s="10"/>
      <c r="NE208" s="10"/>
      <c r="NF208" s="10"/>
      <c r="NG208" s="10"/>
      <c r="NH208" s="10"/>
      <c r="NI208" s="10"/>
      <c r="NJ208" s="10"/>
      <c r="NK208" s="10"/>
      <c r="NL208" s="10"/>
      <c r="NM208" s="10"/>
      <c r="NN208" s="10"/>
      <c r="NO208" s="10"/>
      <c r="NP208" s="10"/>
      <c r="NQ208" s="10"/>
      <c r="NR208" s="10"/>
      <c r="NS208" s="10"/>
      <c r="NT208" s="10"/>
      <c r="NU208" s="10"/>
      <c r="NV208" s="10"/>
      <c r="NW208" s="10"/>
      <c r="NX208" s="10"/>
      <c r="NY208" s="10"/>
      <c r="NZ208" s="10"/>
      <c r="OA208" s="10"/>
      <c r="OB208" s="10"/>
      <c r="OC208" s="10"/>
      <c r="OD208" s="10"/>
      <c r="OE208" s="10"/>
      <c r="OF208" s="10"/>
      <c r="OG208" s="10"/>
      <c r="OH208" s="10"/>
      <c r="OI208" s="10"/>
      <c r="OJ208" s="10"/>
      <c r="OK208" s="10"/>
      <c r="OL208" s="10"/>
      <c r="OM208" s="10"/>
      <c r="ON208" s="10"/>
      <c r="OO208" s="10"/>
      <c r="OP208" s="10"/>
      <c r="OQ208" s="10"/>
      <c r="OR208" s="10"/>
      <c r="OS208" s="10"/>
      <c r="OT208" s="10"/>
      <c r="OU208" s="10"/>
      <c r="OV208" s="10"/>
      <c r="OW208" s="10"/>
      <c r="OX208" s="10"/>
      <c r="OY208" s="10"/>
      <c r="OZ208" s="10"/>
      <c r="PA208" s="10"/>
      <c r="PB208" s="10"/>
      <c r="PC208" s="10"/>
      <c r="PD208" s="10"/>
      <c r="PE208" s="10"/>
    </row>
    <row r="209" spans="1:421" s="23" customFormat="1" ht="24.75" customHeight="1" x14ac:dyDescent="0.2">
      <c r="A209" s="214"/>
      <c r="B209" s="215"/>
      <c r="C209" s="216"/>
      <c r="D209" s="59" t="s">
        <v>7</v>
      </c>
      <c r="E209" s="159">
        <f t="shared" si="46"/>
        <v>223512.98256</v>
      </c>
      <c r="F209" s="37">
        <f t="shared" si="46"/>
        <v>18402.732</v>
      </c>
      <c r="G209" s="25">
        <f t="shared" si="46"/>
        <v>29449.170279999998</v>
      </c>
      <c r="H209" s="25">
        <f t="shared" si="46"/>
        <v>29007.170279999998</v>
      </c>
      <c r="I209" s="25">
        <f t="shared" si="46"/>
        <v>29330.781999999999</v>
      </c>
      <c r="J209" s="25">
        <f t="shared" si="46"/>
        <v>117323.128</v>
      </c>
      <c r="K209" s="14"/>
      <c r="L209" s="14"/>
      <c r="M209" s="14"/>
      <c r="N209" s="5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  <c r="LU209" s="10"/>
      <c r="LV209" s="10"/>
      <c r="LW209" s="10"/>
      <c r="LX209" s="10"/>
      <c r="LY209" s="10"/>
      <c r="LZ209" s="10"/>
      <c r="MA209" s="10"/>
      <c r="MB209" s="10"/>
      <c r="MC209" s="10"/>
      <c r="MD209" s="10"/>
      <c r="ME209" s="10"/>
      <c r="MF209" s="10"/>
      <c r="MG209" s="10"/>
      <c r="MH209" s="10"/>
      <c r="MI209" s="10"/>
      <c r="MJ209" s="10"/>
      <c r="MK209" s="10"/>
      <c r="ML209" s="10"/>
      <c r="MM209" s="10"/>
      <c r="MN209" s="10"/>
      <c r="MO209" s="10"/>
      <c r="MP209" s="10"/>
      <c r="MQ209" s="10"/>
      <c r="MR209" s="10"/>
      <c r="MS209" s="10"/>
      <c r="MT209" s="10"/>
      <c r="MU209" s="10"/>
      <c r="MV209" s="10"/>
      <c r="MW209" s="10"/>
      <c r="MX209" s="10"/>
      <c r="MY209" s="10"/>
      <c r="MZ209" s="10"/>
      <c r="NA209" s="10"/>
      <c r="NB209" s="10"/>
      <c r="NC209" s="10"/>
      <c r="ND209" s="10"/>
      <c r="NE209" s="10"/>
      <c r="NF209" s="10"/>
      <c r="NG209" s="10"/>
      <c r="NH209" s="10"/>
      <c r="NI209" s="10"/>
      <c r="NJ209" s="10"/>
      <c r="NK209" s="10"/>
      <c r="NL209" s="10"/>
      <c r="NM209" s="10"/>
      <c r="NN209" s="10"/>
      <c r="NO209" s="10"/>
      <c r="NP209" s="10"/>
      <c r="NQ209" s="10"/>
      <c r="NR209" s="10"/>
      <c r="NS209" s="10"/>
      <c r="NT209" s="10"/>
      <c r="NU209" s="10"/>
      <c r="NV209" s="10"/>
      <c r="NW209" s="10"/>
      <c r="NX209" s="10"/>
      <c r="NY209" s="10"/>
      <c r="NZ209" s="10"/>
      <c r="OA209" s="10"/>
      <c r="OB209" s="10"/>
      <c r="OC209" s="10"/>
      <c r="OD209" s="10"/>
      <c r="OE209" s="10"/>
      <c r="OF209" s="10"/>
      <c r="OG209" s="10"/>
      <c r="OH209" s="10"/>
      <c r="OI209" s="10"/>
      <c r="OJ209" s="10"/>
      <c r="OK209" s="10"/>
      <c r="OL209" s="10"/>
      <c r="OM209" s="10"/>
      <c r="ON209" s="10"/>
      <c r="OO209" s="10"/>
      <c r="OP209" s="10"/>
      <c r="OQ209" s="10"/>
      <c r="OR209" s="10"/>
      <c r="OS209" s="10"/>
      <c r="OT209" s="10"/>
      <c r="OU209" s="10"/>
      <c r="OV209" s="10"/>
      <c r="OW209" s="10"/>
      <c r="OX209" s="10"/>
      <c r="OY209" s="10"/>
      <c r="OZ209" s="10"/>
      <c r="PA209" s="10"/>
      <c r="PB209" s="10"/>
      <c r="PC209" s="10"/>
      <c r="PD209" s="10"/>
      <c r="PE209" s="10"/>
    </row>
    <row r="210" spans="1:421" ht="21" customHeight="1" x14ac:dyDescent="0.3">
      <c r="A210" s="221" t="s">
        <v>5</v>
      </c>
      <c r="B210" s="222"/>
      <c r="C210" s="222"/>
      <c r="D210" s="222"/>
      <c r="E210" s="222"/>
      <c r="F210" s="222"/>
      <c r="G210" s="222"/>
      <c r="H210" s="222"/>
      <c r="I210" s="222"/>
      <c r="J210" s="223"/>
      <c r="K210" s="14"/>
      <c r="L210" s="14"/>
      <c r="M210" s="14"/>
      <c r="N210" s="5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  <c r="MG210" s="10"/>
      <c r="MH210" s="10"/>
      <c r="MI210" s="10"/>
      <c r="MJ210" s="10"/>
      <c r="MK210" s="10"/>
      <c r="ML210" s="10"/>
      <c r="MM210" s="10"/>
      <c r="MN210" s="10"/>
      <c r="MO210" s="10"/>
      <c r="MP210" s="10"/>
      <c r="MQ210" s="10"/>
      <c r="MR210" s="10"/>
      <c r="MS210" s="10"/>
      <c r="MT210" s="10"/>
      <c r="MU210" s="10"/>
      <c r="MV210" s="10"/>
      <c r="MW210" s="10"/>
      <c r="MX210" s="10"/>
      <c r="MY210" s="10"/>
      <c r="MZ210" s="10"/>
      <c r="NA210" s="10"/>
      <c r="NB210" s="10"/>
      <c r="NC210" s="10"/>
      <c r="ND210" s="10"/>
      <c r="NE210" s="10"/>
      <c r="NF210" s="10"/>
      <c r="NG210" s="10"/>
      <c r="NH210" s="10"/>
      <c r="NI210" s="10"/>
      <c r="NJ210" s="10"/>
      <c r="NK210" s="10"/>
      <c r="NL210" s="10"/>
      <c r="NM210" s="10"/>
      <c r="NN210" s="10"/>
      <c r="NO210" s="10"/>
      <c r="NP210" s="10"/>
      <c r="NQ210" s="10"/>
      <c r="NR210" s="10"/>
      <c r="NS210" s="10"/>
      <c r="NT210" s="10"/>
      <c r="NU210" s="10"/>
      <c r="NV210" s="10"/>
      <c r="NW210" s="10"/>
      <c r="NX210" s="10"/>
      <c r="NY210" s="10"/>
      <c r="NZ210" s="10"/>
      <c r="OA210" s="10"/>
      <c r="OB210" s="10"/>
      <c r="OC210" s="10"/>
      <c r="OD210" s="10"/>
      <c r="OE210" s="10"/>
      <c r="OF210" s="10"/>
      <c r="OG210" s="10"/>
      <c r="OH210" s="10"/>
      <c r="OI210" s="10"/>
      <c r="OJ210" s="10"/>
      <c r="OK210" s="10"/>
      <c r="OL210" s="10"/>
      <c r="OM210" s="10"/>
      <c r="ON210" s="10"/>
      <c r="OO210" s="10"/>
      <c r="OP210" s="10"/>
      <c r="OQ210" s="10"/>
      <c r="OR210" s="10"/>
      <c r="OS210" s="10"/>
      <c r="OT210" s="10"/>
      <c r="OU210" s="10"/>
      <c r="OV210" s="10"/>
      <c r="OW210" s="10"/>
      <c r="OX210" s="10"/>
      <c r="OY210" s="10"/>
      <c r="OZ210" s="10"/>
      <c r="PA210" s="10"/>
      <c r="PB210" s="10"/>
      <c r="PC210" s="10"/>
      <c r="PD210" s="10"/>
      <c r="PE210" s="10"/>
    </row>
    <row r="211" spans="1:421" ht="21" customHeight="1" x14ac:dyDescent="0.2">
      <c r="A211" s="208" t="s">
        <v>82</v>
      </c>
      <c r="B211" s="209"/>
      <c r="C211" s="210"/>
      <c r="D211" s="58" t="s">
        <v>1</v>
      </c>
      <c r="E211" s="158">
        <f>SUM(F211:J211)</f>
        <v>187011.95</v>
      </c>
      <c r="F211" s="38">
        <f>SUM(F212:F217)</f>
        <v>24123.95</v>
      </c>
      <c r="G211" s="38">
        <f>SUM(G212:G217)</f>
        <v>23384</v>
      </c>
      <c r="H211" s="38">
        <f>SUM(H212:H217)</f>
        <v>23384</v>
      </c>
      <c r="I211" s="38">
        <f>SUM(I212:I217)</f>
        <v>23384</v>
      </c>
      <c r="J211" s="38">
        <f>SUM(J212:J217)</f>
        <v>92736</v>
      </c>
      <c r="K211" s="118"/>
      <c r="L211" s="14"/>
      <c r="M211" s="14"/>
      <c r="N211" s="5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0"/>
      <c r="JF211" s="10"/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0"/>
      <c r="KM211" s="10"/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0"/>
      <c r="LT211" s="10"/>
      <c r="LU211" s="10"/>
      <c r="LV211" s="10"/>
      <c r="LW211" s="10"/>
      <c r="LX211" s="10"/>
      <c r="LY211" s="10"/>
      <c r="LZ211" s="10"/>
      <c r="MA211" s="10"/>
      <c r="MB211" s="10"/>
      <c r="MC211" s="10"/>
      <c r="MD211" s="10"/>
      <c r="ME211" s="10"/>
      <c r="MF211" s="10"/>
      <c r="MG211" s="10"/>
      <c r="MH211" s="10"/>
      <c r="MI211" s="10"/>
      <c r="MJ211" s="10"/>
      <c r="MK211" s="10"/>
      <c r="ML211" s="10"/>
      <c r="MM211" s="10"/>
      <c r="MN211" s="10"/>
      <c r="MO211" s="10"/>
      <c r="MP211" s="10"/>
      <c r="MQ211" s="10"/>
      <c r="MR211" s="10"/>
      <c r="MS211" s="10"/>
      <c r="MT211" s="10"/>
      <c r="MU211" s="10"/>
      <c r="MV211" s="10"/>
      <c r="MW211" s="10"/>
      <c r="MX211" s="10"/>
      <c r="MY211" s="10"/>
      <c r="MZ211" s="10"/>
      <c r="NA211" s="10"/>
      <c r="NB211" s="10"/>
      <c r="NC211" s="10"/>
      <c r="ND211" s="10"/>
      <c r="NE211" s="10"/>
      <c r="NF211" s="10"/>
      <c r="NG211" s="10"/>
      <c r="NH211" s="10"/>
      <c r="NI211" s="10"/>
      <c r="NJ211" s="10"/>
      <c r="NK211" s="10"/>
      <c r="NL211" s="10"/>
      <c r="NM211" s="10"/>
      <c r="NN211" s="10"/>
      <c r="NO211" s="10"/>
      <c r="NP211" s="10"/>
      <c r="NQ211" s="10"/>
      <c r="NR211" s="10"/>
      <c r="NS211" s="10"/>
      <c r="NT211" s="10"/>
      <c r="NU211" s="10"/>
      <c r="NV211" s="10"/>
      <c r="NW211" s="10"/>
      <c r="NX211" s="10"/>
      <c r="NY211" s="10"/>
      <c r="NZ211" s="10"/>
      <c r="OA211" s="10"/>
      <c r="OB211" s="10"/>
      <c r="OC211" s="10"/>
      <c r="OD211" s="10"/>
      <c r="OE211" s="10"/>
      <c r="OF211" s="10"/>
      <c r="OG211" s="10"/>
      <c r="OH211" s="10"/>
      <c r="OI211" s="10"/>
      <c r="OJ211" s="10"/>
      <c r="OK211" s="10"/>
      <c r="OL211" s="10"/>
      <c r="OM211" s="10"/>
      <c r="ON211" s="10"/>
      <c r="OO211" s="10"/>
      <c r="OP211" s="10"/>
      <c r="OQ211" s="10"/>
      <c r="OR211" s="10"/>
      <c r="OS211" s="10"/>
      <c r="OT211" s="10"/>
      <c r="OU211" s="10"/>
      <c r="OV211" s="10"/>
      <c r="OW211" s="10"/>
      <c r="OX211" s="10"/>
      <c r="OY211" s="10"/>
      <c r="OZ211" s="10"/>
      <c r="PA211" s="10"/>
      <c r="PB211" s="10"/>
      <c r="PC211" s="10"/>
      <c r="PD211" s="10"/>
      <c r="PE211" s="10"/>
    </row>
    <row r="212" spans="1:421" ht="24" customHeight="1" x14ac:dyDescent="0.2">
      <c r="A212" s="211"/>
      <c r="B212" s="212"/>
      <c r="C212" s="213"/>
      <c r="D212" s="59" t="s">
        <v>2</v>
      </c>
      <c r="E212" s="159">
        <f t="shared" ref="E212:E217" si="47">SUM(F212:J212)</f>
        <v>0</v>
      </c>
      <c r="F212" s="25">
        <f t="shared" ref="F212:J217" si="48">F82+F32+F11</f>
        <v>0</v>
      </c>
      <c r="G212" s="25">
        <f t="shared" si="48"/>
        <v>0</v>
      </c>
      <c r="H212" s="25">
        <f t="shared" si="48"/>
        <v>0</v>
      </c>
      <c r="I212" s="25">
        <f t="shared" si="48"/>
        <v>0</v>
      </c>
      <c r="J212" s="25">
        <f t="shared" si="48"/>
        <v>0</v>
      </c>
      <c r="K212" s="14"/>
      <c r="L212" s="14"/>
      <c r="M212" s="14"/>
      <c r="N212" s="5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0"/>
      <c r="JF212" s="10"/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0"/>
      <c r="KM212" s="10"/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0"/>
      <c r="LT212" s="10"/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  <c r="MG212" s="10"/>
      <c r="MH212" s="10"/>
      <c r="MI212" s="10"/>
      <c r="MJ212" s="10"/>
      <c r="MK212" s="10"/>
      <c r="ML212" s="10"/>
      <c r="MM212" s="10"/>
      <c r="MN212" s="10"/>
      <c r="MO212" s="10"/>
      <c r="MP212" s="10"/>
      <c r="MQ212" s="10"/>
      <c r="MR212" s="10"/>
      <c r="MS212" s="10"/>
      <c r="MT212" s="10"/>
      <c r="MU212" s="10"/>
      <c r="MV212" s="10"/>
      <c r="MW212" s="10"/>
      <c r="MX212" s="10"/>
      <c r="MY212" s="10"/>
      <c r="MZ212" s="10"/>
      <c r="NA212" s="10"/>
      <c r="NB212" s="10"/>
      <c r="NC212" s="10"/>
      <c r="ND212" s="10"/>
      <c r="NE212" s="10"/>
      <c r="NF212" s="10"/>
      <c r="NG212" s="10"/>
      <c r="NH212" s="10"/>
      <c r="NI212" s="10"/>
      <c r="NJ212" s="10"/>
      <c r="NK212" s="10"/>
      <c r="NL212" s="10"/>
      <c r="NM212" s="10"/>
      <c r="NN212" s="10"/>
      <c r="NO212" s="10"/>
      <c r="NP212" s="10"/>
      <c r="NQ212" s="10"/>
      <c r="NR212" s="10"/>
      <c r="NS212" s="10"/>
      <c r="NT212" s="10"/>
      <c r="NU212" s="10"/>
      <c r="NV212" s="10"/>
      <c r="NW212" s="10"/>
      <c r="NX212" s="10"/>
      <c r="NY212" s="10"/>
      <c r="NZ212" s="10"/>
      <c r="OA212" s="10"/>
      <c r="OB212" s="10"/>
      <c r="OC212" s="10"/>
      <c r="OD212" s="10"/>
      <c r="OE212" s="10"/>
      <c r="OF212" s="10"/>
      <c r="OG212" s="10"/>
      <c r="OH212" s="10"/>
      <c r="OI212" s="10"/>
      <c r="OJ212" s="10"/>
      <c r="OK212" s="10"/>
      <c r="OL212" s="10"/>
      <c r="OM212" s="10"/>
      <c r="ON212" s="10"/>
      <c r="OO212" s="10"/>
      <c r="OP212" s="10"/>
      <c r="OQ212" s="10"/>
      <c r="OR212" s="10"/>
      <c r="OS212" s="10"/>
      <c r="OT212" s="10"/>
      <c r="OU212" s="10"/>
      <c r="OV212" s="10"/>
      <c r="OW212" s="10"/>
      <c r="OX212" s="10"/>
      <c r="OY212" s="10"/>
      <c r="OZ212" s="10"/>
      <c r="PA212" s="10"/>
      <c r="PB212" s="10"/>
      <c r="PC212" s="10"/>
      <c r="PD212" s="10"/>
      <c r="PE212" s="10"/>
    </row>
    <row r="213" spans="1:421" ht="22.5" customHeight="1" x14ac:dyDescent="0.2">
      <c r="A213" s="211"/>
      <c r="B213" s="212"/>
      <c r="C213" s="213"/>
      <c r="D213" s="59" t="s">
        <v>6</v>
      </c>
      <c r="E213" s="159">
        <f t="shared" si="47"/>
        <v>0</v>
      </c>
      <c r="F213" s="25">
        <f t="shared" si="48"/>
        <v>0</v>
      </c>
      <c r="G213" s="25">
        <f t="shared" si="48"/>
        <v>0</v>
      </c>
      <c r="H213" s="25">
        <f t="shared" si="48"/>
        <v>0</v>
      </c>
      <c r="I213" s="25">
        <f t="shared" si="48"/>
        <v>0</v>
      </c>
      <c r="J213" s="25">
        <f t="shared" si="48"/>
        <v>0</v>
      </c>
      <c r="K213" s="14"/>
      <c r="L213" s="14"/>
      <c r="M213" s="14"/>
      <c r="N213" s="5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0"/>
      <c r="JF213" s="10"/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0"/>
      <c r="KM213" s="10"/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0"/>
      <c r="LT213" s="10"/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  <c r="MG213" s="10"/>
      <c r="MH213" s="10"/>
      <c r="MI213" s="10"/>
      <c r="MJ213" s="10"/>
      <c r="MK213" s="10"/>
      <c r="ML213" s="10"/>
      <c r="MM213" s="10"/>
      <c r="MN213" s="10"/>
      <c r="MO213" s="10"/>
      <c r="MP213" s="10"/>
      <c r="MQ213" s="10"/>
      <c r="MR213" s="10"/>
      <c r="MS213" s="10"/>
      <c r="MT213" s="10"/>
      <c r="MU213" s="10"/>
      <c r="MV213" s="10"/>
      <c r="MW213" s="10"/>
      <c r="MX213" s="10"/>
      <c r="MY213" s="10"/>
      <c r="MZ213" s="10"/>
      <c r="NA213" s="10"/>
      <c r="NB213" s="10"/>
      <c r="NC213" s="10"/>
      <c r="ND213" s="10"/>
      <c r="NE213" s="10"/>
      <c r="NF213" s="10"/>
      <c r="NG213" s="10"/>
      <c r="NH213" s="10"/>
      <c r="NI213" s="10"/>
      <c r="NJ213" s="10"/>
      <c r="NK213" s="10"/>
      <c r="NL213" s="10"/>
      <c r="NM213" s="10"/>
      <c r="NN213" s="10"/>
      <c r="NO213" s="10"/>
      <c r="NP213" s="10"/>
      <c r="NQ213" s="10"/>
      <c r="NR213" s="10"/>
      <c r="NS213" s="10"/>
      <c r="NT213" s="10"/>
      <c r="NU213" s="10"/>
      <c r="NV213" s="10"/>
      <c r="NW213" s="10"/>
      <c r="NX213" s="10"/>
      <c r="NY213" s="10"/>
      <c r="NZ213" s="10"/>
      <c r="OA213" s="10"/>
      <c r="OB213" s="10"/>
      <c r="OC213" s="10"/>
      <c r="OD213" s="10"/>
      <c r="OE213" s="10"/>
      <c r="OF213" s="10"/>
      <c r="OG213" s="10"/>
      <c r="OH213" s="10"/>
      <c r="OI213" s="10"/>
      <c r="OJ213" s="10"/>
      <c r="OK213" s="10"/>
      <c r="OL213" s="10"/>
      <c r="OM213" s="10"/>
      <c r="ON213" s="10"/>
      <c r="OO213" s="10"/>
      <c r="OP213" s="10"/>
      <c r="OQ213" s="10"/>
      <c r="OR213" s="10"/>
      <c r="OS213" s="10"/>
      <c r="OT213" s="10"/>
      <c r="OU213" s="10"/>
      <c r="OV213" s="10"/>
      <c r="OW213" s="10"/>
      <c r="OX213" s="10"/>
      <c r="OY213" s="10"/>
      <c r="OZ213" s="10"/>
      <c r="PA213" s="10"/>
      <c r="PB213" s="10"/>
      <c r="PC213" s="10"/>
      <c r="PD213" s="10"/>
      <c r="PE213" s="10"/>
    </row>
    <row r="214" spans="1:421" ht="20.25" customHeight="1" x14ac:dyDescent="0.2">
      <c r="A214" s="211"/>
      <c r="B214" s="212"/>
      <c r="C214" s="213"/>
      <c r="D214" s="59" t="s">
        <v>4</v>
      </c>
      <c r="E214" s="159">
        <f>SUM(F214:J214)</f>
        <v>120181</v>
      </c>
      <c r="F214" s="25">
        <f t="shared" si="48"/>
        <v>15722</v>
      </c>
      <c r="G214" s="25">
        <f t="shared" si="48"/>
        <v>15037</v>
      </c>
      <c r="H214" s="25">
        <f t="shared" si="48"/>
        <v>15037</v>
      </c>
      <c r="I214" s="25">
        <f t="shared" si="48"/>
        <v>15037</v>
      </c>
      <c r="J214" s="25">
        <f t="shared" si="48"/>
        <v>59348</v>
      </c>
      <c r="K214" s="14"/>
      <c r="L214" s="14"/>
      <c r="M214" s="14"/>
      <c r="N214" s="5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  <c r="IW214" s="10"/>
      <c r="IX214" s="10"/>
      <c r="IY214" s="10"/>
      <c r="IZ214" s="10"/>
      <c r="JA214" s="10"/>
      <c r="JB214" s="10"/>
      <c r="JC214" s="10"/>
      <c r="JD214" s="10"/>
      <c r="JE214" s="10"/>
      <c r="JF214" s="10"/>
      <c r="JG214" s="10"/>
      <c r="JH214" s="10"/>
      <c r="JI214" s="10"/>
      <c r="JJ214" s="10"/>
      <c r="JK214" s="10"/>
      <c r="JL214" s="10"/>
      <c r="JM214" s="10"/>
      <c r="JN214" s="10"/>
      <c r="JO214" s="10"/>
      <c r="JP214" s="10"/>
      <c r="JQ214" s="10"/>
      <c r="JR214" s="10"/>
      <c r="JS214" s="10"/>
      <c r="JT214" s="10"/>
      <c r="JU214" s="10"/>
      <c r="JV214" s="10"/>
      <c r="JW214" s="10"/>
      <c r="JX214" s="10"/>
      <c r="JY214" s="10"/>
      <c r="JZ214" s="10"/>
      <c r="KA214" s="10"/>
      <c r="KB214" s="10"/>
      <c r="KC214" s="10"/>
      <c r="KD214" s="10"/>
      <c r="KE214" s="10"/>
      <c r="KF214" s="10"/>
      <c r="KG214" s="10"/>
      <c r="KH214" s="10"/>
      <c r="KI214" s="10"/>
      <c r="KJ214" s="10"/>
      <c r="KK214" s="10"/>
      <c r="KL214" s="10"/>
      <c r="KM214" s="10"/>
      <c r="KN214" s="10"/>
      <c r="KO214" s="10"/>
      <c r="KP214" s="10"/>
      <c r="KQ214" s="10"/>
      <c r="KR214" s="10"/>
      <c r="KS214" s="10"/>
      <c r="KT214" s="10"/>
      <c r="KU214" s="10"/>
      <c r="KV214" s="10"/>
      <c r="KW214" s="10"/>
      <c r="KX214" s="10"/>
      <c r="KY214" s="10"/>
      <c r="KZ214" s="10"/>
      <c r="LA214" s="10"/>
      <c r="LB214" s="10"/>
      <c r="LC214" s="10"/>
      <c r="LD214" s="10"/>
      <c r="LE214" s="10"/>
      <c r="LF214" s="10"/>
      <c r="LG214" s="10"/>
      <c r="LH214" s="10"/>
      <c r="LI214" s="10"/>
      <c r="LJ214" s="10"/>
      <c r="LK214" s="10"/>
      <c r="LL214" s="10"/>
      <c r="LM214" s="10"/>
      <c r="LN214" s="10"/>
      <c r="LO214" s="10"/>
      <c r="LP214" s="10"/>
      <c r="LQ214" s="10"/>
      <c r="LR214" s="10"/>
      <c r="LS214" s="10"/>
      <c r="LT214" s="10"/>
      <c r="LU214" s="10"/>
      <c r="LV214" s="10"/>
      <c r="LW214" s="10"/>
      <c r="LX214" s="10"/>
      <c r="LY214" s="10"/>
      <c r="LZ214" s="10"/>
      <c r="MA214" s="10"/>
      <c r="MB214" s="10"/>
      <c r="MC214" s="10"/>
      <c r="MD214" s="10"/>
      <c r="ME214" s="10"/>
      <c r="MF214" s="10"/>
      <c r="MG214" s="10"/>
      <c r="MH214" s="10"/>
      <c r="MI214" s="10"/>
      <c r="MJ214" s="10"/>
      <c r="MK214" s="10"/>
      <c r="ML214" s="10"/>
      <c r="MM214" s="10"/>
      <c r="MN214" s="10"/>
      <c r="MO214" s="10"/>
      <c r="MP214" s="10"/>
      <c r="MQ214" s="10"/>
      <c r="MR214" s="10"/>
      <c r="MS214" s="10"/>
      <c r="MT214" s="10"/>
      <c r="MU214" s="10"/>
      <c r="MV214" s="10"/>
      <c r="MW214" s="10"/>
      <c r="MX214" s="10"/>
      <c r="MY214" s="10"/>
      <c r="MZ214" s="10"/>
      <c r="NA214" s="10"/>
      <c r="NB214" s="10"/>
      <c r="NC214" s="10"/>
      <c r="ND214" s="10"/>
      <c r="NE214" s="10"/>
      <c r="NF214" s="10"/>
      <c r="NG214" s="10"/>
      <c r="NH214" s="10"/>
      <c r="NI214" s="10"/>
      <c r="NJ214" s="10"/>
      <c r="NK214" s="10"/>
      <c r="NL214" s="10"/>
      <c r="NM214" s="10"/>
      <c r="NN214" s="10"/>
      <c r="NO214" s="10"/>
      <c r="NP214" s="10"/>
      <c r="NQ214" s="10"/>
      <c r="NR214" s="10"/>
      <c r="NS214" s="10"/>
      <c r="NT214" s="10"/>
      <c r="NU214" s="10"/>
      <c r="NV214" s="10"/>
      <c r="NW214" s="10"/>
      <c r="NX214" s="10"/>
      <c r="NY214" s="10"/>
      <c r="NZ214" s="10"/>
      <c r="OA214" s="10"/>
      <c r="OB214" s="10"/>
      <c r="OC214" s="10"/>
      <c r="OD214" s="10"/>
      <c r="OE214" s="10"/>
      <c r="OF214" s="10"/>
      <c r="OG214" s="10"/>
      <c r="OH214" s="10"/>
      <c r="OI214" s="10"/>
      <c r="OJ214" s="10"/>
      <c r="OK214" s="10"/>
      <c r="OL214" s="10"/>
      <c r="OM214" s="10"/>
      <c r="ON214" s="10"/>
      <c r="OO214" s="10"/>
      <c r="OP214" s="10"/>
      <c r="OQ214" s="10"/>
      <c r="OR214" s="10"/>
      <c r="OS214" s="10"/>
      <c r="OT214" s="10"/>
      <c r="OU214" s="10"/>
      <c r="OV214" s="10"/>
      <c r="OW214" s="10"/>
      <c r="OX214" s="10"/>
      <c r="OY214" s="10"/>
      <c r="OZ214" s="10"/>
      <c r="PA214" s="10"/>
      <c r="PB214" s="10"/>
      <c r="PC214" s="10"/>
      <c r="PD214" s="10"/>
      <c r="PE214" s="10"/>
    </row>
    <row r="215" spans="1:421" ht="34.5" customHeight="1" x14ac:dyDescent="0.2">
      <c r="A215" s="211"/>
      <c r="B215" s="212"/>
      <c r="C215" s="213"/>
      <c r="D215" s="59" t="s">
        <v>18</v>
      </c>
      <c r="E215" s="159">
        <f t="shared" si="47"/>
        <v>0</v>
      </c>
      <c r="F215" s="25">
        <f t="shared" si="48"/>
        <v>0</v>
      </c>
      <c r="G215" s="25">
        <f t="shared" si="48"/>
        <v>0</v>
      </c>
      <c r="H215" s="25">
        <f t="shared" si="48"/>
        <v>0</v>
      </c>
      <c r="I215" s="25">
        <f t="shared" si="48"/>
        <v>0</v>
      </c>
      <c r="J215" s="25">
        <f t="shared" si="48"/>
        <v>0</v>
      </c>
      <c r="K215" s="14"/>
      <c r="L215" s="14"/>
      <c r="M215" s="14"/>
      <c r="N215" s="5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/>
      <c r="IW215" s="10"/>
      <c r="IX215" s="10"/>
      <c r="IY215" s="10"/>
      <c r="IZ215" s="10"/>
      <c r="JA215" s="10"/>
      <c r="JB215" s="10"/>
      <c r="JC215" s="10"/>
      <c r="JD215" s="10"/>
      <c r="JE215" s="10"/>
      <c r="JF215" s="10"/>
      <c r="JG215" s="10"/>
      <c r="JH215" s="10"/>
      <c r="JI215" s="10"/>
      <c r="JJ215" s="10"/>
      <c r="JK215" s="10"/>
      <c r="JL215" s="10"/>
      <c r="JM215" s="10"/>
      <c r="JN215" s="10"/>
      <c r="JO215" s="10"/>
      <c r="JP215" s="10"/>
      <c r="JQ215" s="10"/>
      <c r="JR215" s="10"/>
      <c r="JS215" s="10"/>
      <c r="JT215" s="10"/>
      <c r="JU215" s="10"/>
      <c r="JV215" s="10"/>
      <c r="JW215" s="10"/>
      <c r="JX215" s="10"/>
      <c r="JY215" s="10"/>
      <c r="JZ215" s="10"/>
      <c r="KA215" s="10"/>
      <c r="KB215" s="10"/>
      <c r="KC215" s="10"/>
      <c r="KD215" s="10"/>
      <c r="KE215" s="10"/>
      <c r="KF215" s="10"/>
      <c r="KG215" s="10"/>
      <c r="KH215" s="10"/>
      <c r="KI215" s="10"/>
      <c r="KJ215" s="10"/>
      <c r="KK215" s="10"/>
      <c r="KL215" s="10"/>
      <c r="KM215" s="10"/>
      <c r="KN215" s="10"/>
      <c r="KO215" s="10"/>
      <c r="KP215" s="10"/>
      <c r="KQ215" s="10"/>
      <c r="KR215" s="10"/>
      <c r="KS215" s="10"/>
      <c r="KT215" s="10"/>
      <c r="KU215" s="10"/>
      <c r="KV215" s="10"/>
      <c r="KW215" s="10"/>
      <c r="KX215" s="10"/>
      <c r="KY215" s="10"/>
      <c r="KZ215" s="10"/>
      <c r="LA215" s="10"/>
      <c r="LB215" s="10"/>
      <c r="LC215" s="10"/>
      <c r="LD215" s="10"/>
      <c r="LE215" s="10"/>
      <c r="LF215" s="10"/>
      <c r="LG215" s="10"/>
      <c r="LH215" s="10"/>
      <c r="LI215" s="10"/>
      <c r="LJ215" s="10"/>
      <c r="LK215" s="10"/>
      <c r="LL215" s="10"/>
      <c r="LM215" s="10"/>
      <c r="LN215" s="10"/>
      <c r="LO215" s="10"/>
      <c r="LP215" s="10"/>
      <c r="LQ215" s="10"/>
      <c r="LR215" s="10"/>
      <c r="LS215" s="10"/>
      <c r="LT215" s="10"/>
      <c r="LU215" s="10"/>
      <c r="LV215" s="10"/>
      <c r="LW215" s="10"/>
      <c r="LX215" s="10"/>
      <c r="LY215" s="10"/>
      <c r="LZ215" s="10"/>
      <c r="MA215" s="10"/>
      <c r="MB215" s="10"/>
      <c r="MC215" s="10"/>
      <c r="MD215" s="10"/>
      <c r="ME215" s="10"/>
      <c r="MF215" s="10"/>
      <c r="MG215" s="10"/>
      <c r="MH215" s="10"/>
      <c r="MI215" s="10"/>
      <c r="MJ215" s="10"/>
      <c r="MK215" s="10"/>
      <c r="ML215" s="10"/>
      <c r="MM215" s="10"/>
      <c r="MN215" s="10"/>
      <c r="MO215" s="10"/>
      <c r="MP215" s="10"/>
      <c r="MQ215" s="10"/>
      <c r="MR215" s="10"/>
      <c r="MS215" s="10"/>
      <c r="MT215" s="10"/>
      <c r="MU215" s="10"/>
      <c r="MV215" s="10"/>
      <c r="MW215" s="10"/>
      <c r="MX215" s="10"/>
      <c r="MY215" s="10"/>
      <c r="MZ215" s="10"/>
      <c r="NA215" s="10"/>
      <c r="NB215" s="10"/>
      <c r="NC215" s="10"/>
      <c r="ND215" s="10"/>
      <c r="NE215" s="10"/>
      <c r="NF215" s="10"/>
      <c r="NG215" s="10"/>
      <c r="NH215" s="10"/>
      <c r="NI215" s="10"/>
      <c r="NJ215" s="10"/>
      <c r="NK215" s="10"/>
      <c r="NL215" s="10"/>
      <c r="NM215" s="10"/>
      <c r="NN215" s="10"/>
      <c r="NO215" s="10"/>
      <c r="NP215" s="10"/>
      <c r="NQ215" s="10"/>
      <c r="NR215" s="10"/>
      <c r="NS215" s="10"/>
      <c r="NT215" s="10"/>
      <c r="NU215" s="10"/>
      <c r="NV215" s="10"/>
      <c r="NW215" s="10"/>
      <c r="NX215" s="10"/>
      <c r="NY215" s="10"/>
      <c r="NZ215" s="10"/>
      <c r="OA215" s="10"/>
      <c r="OB215" s="10"/>
      <c r="OC215" s="10"/>
      <c r="OD215" s="10"/>
      <c r="OE215" s="10"/>
      <c r="OF215" s="10"/>
      <c r="OG215" s="10"/>
      <c r="OH215" s="10"/>
      <c r="OI215" s="10"/>
      <c r="OJ215" s="10"/>
      <c r="OK215" s="10"/>
      <c r="OL215" s="10"/>
      <c r="OM215" s="10"/>
      <c r="ON215" s="10"/>
      <c r="OO215" s="10"/>
      <c r="OP215" s="10"/>
      <c r="OQ215" s="10"/>
      <c r="OR215" s="10"/>
      <c r="OS215" s="10"/>
      <c r="OT215" s="10"/>
      <c r="OU215" s="10"/>
      <c r="OV215" s="10"/>
      <c r="OW215" s="10"/>
      <c r="OX215" s="10"/>
      <c r="OY215" s="10"/>
      <c r="OZ215" s="10"/>
      <c r="PA215" s="10"/>
      <c r="PB215" s="10"/>
      <c r="PC215" s="10"/>
      <c r="PD215" s="10"/>
      <c r="PE215" s="10"/>
    </row>
    <row r="216" spans="1:421" ht="21.75" customHeight="1" x14ac:dyDescent="0.2">
      <c r="A216" s="211"/>
      <c r="B216" s="212"/>
      <c r="C216" s="213"/>
      <c r="D216" s="59" t="s">
        <v>19</v>
      </c>
      <c r="E216" s="159">
        <f t="shared" si="47"/>
        <v>0</v>
      </c>
      <c r="F216" s="25">
        <f t="shared" si="48"/>
        <v>0</v>
      </c>
      <c r="G216" s="25">
        <f t="shared" si="48"/>
        <v>0</v>
      </c>
      <c r="H216" s="25">
        <f t="shared" si="48"/>
        <v>0</v>
      </c>
      <c r="I216" s="25">
        <f t="shared" si="48"/>
        <v>0</v>
      </c>
      <c r="J216" s="25">
        <f t="shared" si="48"/>
        <v>0</v>
      </c>
      <c r="K216" s="14"/>
      <c r="L216" s="14"/>
      <c r="M216" s="14"/>
      <c r="N216" s="5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  <c r="IW216" s="10"/>
      <c r="IX216" s="10"/>
      <c r="IY216" s="10"/>
      <c r="IZ216" s="10"/>
      <c r="JA216" s="10"/>
      <c r="JB216" s="10"/>
      <c r="JC216" s="10"/>
      <c r="JD216" s="10"/>
      <c r="JE216" s="10"/>
      <c r="JF216" s="10"/>
      <c r="JG216" s="10"/>
      <c r="JH216" s="10"/>
      <c r="JI216" s="10"/>
      <c r="JJ216" s="10"/>
      <c r="JK216" s="10"/>
      <c r="JL216" s="10"/>
      <c r="JM216" s="10"/>
      <c r="JN216" s="10"/>
      <c r="JO216" s="10"/>
      <c r="JP216" s="10"/>
      <c r="JQ216" s="10"/>
      <c r="JR216" s="10"/>
      <c r="JS216" s="10"/>
      <c r="JT216" s="10"/>
      <c r="JU216" s="10"/>
      <c r="JV216" s="10"/>
      <c r="JW216" s="10"/>
      <c r="JX216" s="10"/>
      <c r="JY216" s="10"/>
      <c r="JZ216" s="10"/>
      <c r="KA216" s="10"/>
      <c r="KB216" s="10"/>
      <c r="KC216" s="10"/>
      <c r="KD216" s="10"/>
      <c r="KE216" s="10"/>
      <c r="KF216" s="10"/>
      <c r="KG216" s="10"/>
      <c r="KH216" s="10"/>
      <c r="KI216" s="10"/>
      <c r="KJ216" s="10"/>
      <c r="KK216" s="10"/>
      <c r="KL216" s="10"/>
      <c r="KM216" s="10"/>
      <c r="KN216" s="10"/>
      <c r="KO216" s="10"/>
      <c r="KP216" s="10"/>
      <c r="KQ216" s="10"/>
      <c r="KR216" s="10"/>
      <c r="KS216" s="10"/>
      <c r="KT216" s="10"/>
      <c r="KU216" s="10"/>
      <c r="KV216" s="10"/>
      <c r="KW216" s="10"/>
      <c r="KX216" s="10"/>
      <c r="KY216" s="10"/>
      <c r="KZ216" s="10"/>
      <c r="LA216" s="10"/>
      <c r="LB216" s="10"/>
      <c r="LC216" s="10"/>
      <c r="LD216" s="10"/>
      <c r="LE216" s="10"/>
      <c r="LF216" s="10"/>
      <c r="LG216" s="10"/>
      <c r="LH216" s="10"/>
      <c r="LI216" s="10"/>
      <c r="LJ216" s="10"/>
      <c r="LK216" s="10"/>
      <c r="LL216" s="10"/>
      <c r="LM216" s="10"/>
      <c r="LN216" s="10"/>
      <c r="LO216" s="10"/>
      <c r="LP216" s="10"/>
      <c r="LQ216" s="10"/>
      <c r="LR216" s="10"/>
      <c r="LS216" s="10"/>
      <c r="LT216" s="10"/>
      <c r="LU216" s="10"/>
      <c r="LV216" s="10"/>
      <c r="LW216" s="10"/>
      <c r="LX216" s="10"/>
      <c r="LY216" s="10"/>
      <c r="LZ216" s="10"/>
      <c r="MA216" s="10"/>
      <c r="MB216" s="10"/>
      <c r="MC216" s="10"/>
      <c r="MD216" s="10"/>
      <c r="ME216" s="10"/>
      <c r="MF216" s="10"/>
      <c r="MG216" s="10"/>
      <c r="MH216" s="10"/>
      <c r="MI216" s="10"/>
      <c r="MJ216" s="10"/>
      <c r="MK216" s="10"/>
      <c r="ML216" s="10"/>
      <c r="MM216" s="10"/>
      <c r="MN216" s="10"/>
      <c r="MO216" s="10"/>
      <c r="MP216" s="10"/>
      <c r="MQ216" s="10"/>
      <c r="MR216" s="10"/>
      <c r="MS216" s="10"/>
      <c r="MT216" s="10"/>
      <c r="MU216" s="10"/>
      <c r="MV216" s="10"/>
      <c r="MW216" s="10"/>
      <c r="MX216" s="10"/>
      <c r="MY216" s="10"/>
      <c r="MZ216" s="10"/>
      <c r="NA216" s="10"/>
      <c r="NB216" s="10"/>
      <c r="NC216" s="10"/>
      <c r="ND216" s="10"/>
      <c r="NE216" s="10"/>
      <c r="NF216" s="10"/>
      <c r="NG216" s="10"/>
      <c r="NH216" s="10"/>
      <c r="NI216" s="10"/>
      <c r="NJ216" s="10"/>
      <c r="NK216" s="10"/>
      <c r="NL216" s="10"/>
      <c r="NM216" s="10"/>
      <c r="NN216" s="10"/>
      <c r="NO216" s="10"/>
      <c r="NP216" s="10"/>
      <c r="NQ216" s="10"/>
      <c r="NR216" s="10"/>
      <c r="NS216" s="10"/>
      <c r="NT216" s="10"/>
      <c r="NU216" s="10"/>
      <c r="NV216" s="10"/>
      <c r="NW216" s="10"/>
      <c r="NX216" s="10"/>
      <c r="NY216" s="10"/>
      <c r="NZ216" s="10"/>
      <c r="OA216" s="10"/>
      <c r="OB216" s="10"/>
      <c r="OC216" s="10"/>
      <c r="OD216" s="10"/>
      <c r="OE216" s="10"/>
      <c r="OF216" s="10"/>
      <c r="OG216" s="10"/>
      <c r="OH216" s="10"/>
      <c r="OI216" s="10"/>
      <c r="OJ216" s="10"/>
      <c r="OK216" s="10"/>
      <c r="OL216" s="10"/>
      <c r="OM216" s="10"/>
      <c r="ON216" s="10"/>
      <c r="OO216" s="10"/>
      <c r="OP216" s="10"/>
      <c r="OQ216" s="10"/>
      <c r="OR216" s="10"/>
      <c r="OS216" s="10"/>
      <c r="OT216" s="10"/>
      <c r="OU216" s="10"/>
      <c r="OV216" s="10"/>
      <c r="OW216" s="10"/>
      <c r="OX216" s="10"/>
      <c r="OY216" s="10"/>
      <c r="OZ216" s="10"/>
      <c r="PA216" s="10"/>
      <c r="PB216" s="10"/>
      <c r="PC216" s="10"/>
      <c r="PD216" s="10"/>
      <c r="PE216" s="10"/>
    </row>
    <row r="217" spans="1:421" ht="21" customHeight="1" x14ac:dyDescent="0.2">
      <c r="A217" s="214"/>
      <c r="B217" s="215"/>
      <c r="C217" s="216"/>
      <c r="D217" s="59" t="s">
        <v>7</v>
      </c>
      <c r="E217" s="159">
        <f t="shared" si="47"/>
        <v>66830.95</v>
      </c>
      <c r="F217" s="25">
        <f t="shared" si="48"/>
        <v>8401.9500000000007</v>
      </c>
      <c r="G217" s="25">
        <f t="shared" si="48"/>
        <v>8347</v>
      </c>
      <c r="H217" s="25">
        <f t="shared" si="48"/>
        <v>8347</v>
      </c>
      <c r="I217" s="25">
        <f t="shared" si="48"/>
        <v>8347</v>
      </c>
      <c r="J217" s="25">
        <f t="shared" si="48"/>
        <v>33388</v>
      </c>
      <c r="K217" s="14"/>
      <c r="L217" s="14"/>
      <c r="M217" s="14"/>
      <c r="N217" s="5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  <c r="IW217" s="10"/>
      <c r="IX217" s="10"/>
      <c r="IY217" s="10"/>
      <c r="IZ217" s="10"/>
      <c r="JA217" s="10"/>
      <c r="JB217" s="10"/>
      <c r="JC217" s="10"/>
      <c r="JD217" s="10"/>
      <c r="JE217" s="10"/>
      <c r="JF217" s="10"/>
      <c r="JG217" s="10"/>
      <c r="JH217" s="10"/>
      <c r="JI217" s="10"/>
      <c r="JJ217" s="10"/>
      <c r="JK217" s="10"/>
      <c r="JL217" s="10"/>
      <c r="JM217" s="10"/>
      <c r="JN217" s="10"/>
      <c r="JO217" s="10"/>
      <c r="JP217" s="10"/>
      <c r="JQ217" s="10"/>
      <c r="JR217" s="10"/>
      <c r="JS217" s="10"/>
      <c r="JT217" s="10"/>
      <c r="JU217" s="10"/>
      <c r="JV217" s="10"/>
      <c r="JW217" s="10"/>
      <c r="JX217" s="10"/>
      <c r="JY217" s="10"/>
      <c r="JZ217" s="10"/>
      <c r="KA217" s="10"/>
      <c r="KB217" s="10"/>
      <c r="KC217" s="10"/>
      <c r="KD217" s="10"/>
      <c r="KE217" s="10"/>
      <c r="KF217" s="10"/>
      <c r="KG217" s="10"/>
      <c r="KH217" s="10"/>
      <c r="KI217" s="10"/>
      <c r="KJ217" s="10"/>
      <c r="KK217" s="10"/>
      <c r="KL217" s="10"/>
      <c r="KM217" s="10"/>
      <c r="KN217" s="10"/>
      <c r="KO217" s="10"/>
      <c r="KP217" s="10"/>
      <c r="KQ217" s="10"/>
      <c r="KR217" s="10"/>
      <c r="KS217" s="10"/>
      <c r="KT217" s="10"/>
      <c r="KU217" s="10"/>
      <c r="KV217" s="10"/>
      <c r="KW217" s="10"/>
      <c r="KX217" s="10"/>
      <c r="KY217" s="10"/>
      <c r="KZ217" s="10"/>
      <c r="LA217" s="10"/>
      <c r="LB217" s="10"/>
      <c r="LC217" s="10"/>
      <c r="LD217" s="10"/>
      <c r="LE217" s="10"/>
      <c r="LF217" s="10"/>
      <c r="LG217" s="10"/>
      <c r="LH217" s="10"/>
      <c r="LI217" s="10"/>
      <c r="LJ217" s="10"/>
      <c r="LK217" s="10"/>
      <c r="LL217" s="10"/>
      <c r="LM217" s="10"/>
      <c r="LN217" s="10"/>
      <c r="LO217" s="10"/>
      <c r="LP217" s="10"/>
      <c r="LQ217" s="10"/>
      <c r="LR217" s="10"/>
      <c r="LS217" s="10"/>
      <c r="LT217" s="10"/>
      <c r="LU217" s="10"/>
      <c r="LV217" s="10"/>
      <c r="LW217" s="10"/>
      <c r="LX217" s="10"/>
      <c r="LY217" s="10"/>
      <c r="LZ217" s="10"/>
      <c r="MA217" s="10"/>
      <c r="MB217" s="10"/>
      <c r="MC217" s="10"/>
      <c r="MD217" s="10"/>
      <c r="ME217" s="10"/>
      <c r="MF217" s="10"/>
      <c r="MG217" s="10"/>
      <c r="MH217" s="10"/>
      <c r="MI217" s="10"/>
      <c r="MJ217" s="10"/>
      <c r="MK217" s="10"/>
      <c r="ML217" s="10"/>
      <c r="MM217" s="10"/>
      <c r="MN217" s="10"/>
      <c r="MO217" s="10"/>
      <c r="MP217" s="10"/>
      <c r="MQ217" s="10"/>
      <c r="MR217" s="10"/>
      <c r="MS217" s="10"/>
      <c r="MT217" s="10"/>
      <c r="MU217" s="10"/>
      <c r="MV217" s="10"/>
      <c r="MW217" s="10"/>
      <c r="MX217" s="10"/>
      <c r="MY217" s="10"/>
      <c r="MZ217" s="10"/>
      <c r="NA217" s="10"/>
      <c r="NB217" s="10"/>
      <c r="NC217" s="10"/>
      <c r="ND217" s="10"/>
      <c r="NE217" s="10"/>
      <c r="NF217" s="10"/>
      <c r="NG217" s="10"/>
      <c r="NH217" s="10"/>
      <c r="NI217" s="10"/>
      <c r="NJ217" s="10"/>
      <c r="NK217" s="10"/>
      <c r="NL217" s="10"/>
      <c r="NM217" s="10"/>
      <c r="NN217" s="10"/>
      <c r="NO217" s="10"/>
      <c r="NP217" s="10"/>
      <c r="NQ217" s="10"/>
      <c r="NR217" s="10"/>
      <c r="NS217" s="10"/>
      <c r="NT217" s="10"/>
      <c r="NU217" s="10"/>
      <c r="NV217" s="10"/>
      <c r="NW217" s="10"/>
      <c r="NX217" s="10"/>
      <c r="NY217" s="10"/>
      <c r="NZ217" s="10"/>
      <c r="OA217" s="10"/>
      <c r="OB217" s="10"/>
      <c r="OC217" s="10"/>
      <c r="OD217" s="10"/>
      <c r="OE217" s="10"/>
      <c r="OF217" s="10"/>
      <c r="OG217" s="10"/>
      <c r="OH217" s="10"/>
      <c r="OI217" s="10"/>
      <c r="OJ217" s="10"/>
      <c r="OK217" s="10"/>
      <c r="OL217" s="10"/>
      <c r="OM217" s="10"/>
      <c r="ON217" s="10"/>
      <c r="OO217" s="10"/>
      <c r="OP217" s="10"/>
      <c r="OQ217" s="10"/>
      <c r="OR217" s="10"/>
      <c r="OS217" s="10"/>
      <c r="OT217" s="10"/>
      <c r="OU217" s="10"/>
      <c r="OV217" s="10"/>
      <c r="OW217" s="10"/>
      <c r="OX217" s="10"/>
      <c r="OY217" s="10"/>
      <c r="OZ217" s="10"/>
      <c r="PA217" s="10"/>
      <c r="PB217" s="10"/>
      <c r="PC217" s="10"/>
      <c r="PD217" s="10"/>
      <c r="PE217" s="10"/>
    </row>
    <row r="218" spans="1:421" ht="21" customHeight="1" x14ac:dyDescent="0.2">
      <c r="A218" s="208" t="s">
        <v>138</v>
      </c>
      <c r="B218" s="209"/>
      <c r="C218" s="210"/>
      <c r="D218" s="58" t="s">
        <v>1</v>
      </c>
      <c r="E218" s="158">
        <f t="shared" ref="E218:J224" si="49">E17</f>
        <v>80</v>
      </c>
      <c r="F218" s="38">
        <f t="shared" si="49"/>
        <v>10</v>
      </c>
      <c r="G218" s="38">
        <f t="shared" si="49"/>
        <v>10</v>
      </c>
      <c r="H218" s="38">
        <f t="shared" si="49"/>
        <v>10</v>
      </c>
      <c r="I218" s="38">
        <f t="shared" si="49"/>
        <v>10</v>
      </c>
      <c r="J218" s="38">
        <f t="shared" si="49"/>
        <v>40</v>
      </c>
      <c r="K218" s="14"/>
      <c r="L218" s="14"/>
      <c r="M218" s="14"/>
      <c r="N218" s="5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  <c r="IU218" s="10"/>
      <c r="IV218" s="10"/>
      <c r="IW218" s="10"/>
      <c r="IX218" s="10"/>
      <c r="IY218" s="10"/>
      <c r="IZ218" s="10"/>
      <c r="JA218" s="10"/>
      <c r="JB218" s="10"/>
      <c r="JC218" s="10"/>
      <c r="JD218" s="10"/>
      <c r="JE218" s="10"/>
      <c r="JF218" s="10"/>
      <c r="JG218" s="10"/>
      <c r="JH218" s="10"/>
      <c r="JI218" s="10"/>
      <c r="JJ218" s="10"/>
      <c r="JK218" s="10"/>
      <c r="JL218" s="10"/>
      <c r="JM218" s="10"/>
      <c r="JN218" s="10"/>
      <c r="JO218" s="10"/>
      <c r="JP218" s="10"/>
      <c r="JQ218" s="10"/>
      <c r="JR218" s="10"/>
      <c r="JS218" s="10"/>
      <c r="JT218" s="10"/>
      <c r="JU218" s="10"/>
      <c r="JV218" s="10"/>
      <c r="JW218" s="10"/>
      <c r="JX218" s="10"/>
      <c r="JY218" s="10"/>
      <c r="JZ218" s="10"/>
      <c r="KA218" s="10"/>
      <c r="KB218" s="10"/>
      <c r="KC218" s="10"/>
      <c r="KD218" s="10"/>
      <c r="KE218" s="10"/>
      <c r="KF218" s="10"/>
      <c r="KG218" s="10"/>
      <c r="KH218" s="10"/>
      <c r="KI218" s="10"/>
      <c r="KJ218" s="10"/>
      <c r="KK218" s="10"/>
      <c r="KL218" s="10"/>
      <c r="KM218" s="10"/>
      <c r="KN218" s="10"/>
      <c r="KO218" s="10"/>
      <c r="KP218" s="10"/>
      <c r="KQ218" s="10"/>
      <c r="KR218" s="10"/>
      <c r="KS218" s="10"/>
      <c r="KT218" s="10"/>
      <c r="KU218" s="10"/>
      <c r="KV218" s="10"/>
      <c r="KW218" s="10"/>
      <c r="KX218" s="10"/>
      <c r="KY218" s="10"/>
      <c r="KZ218" s="10"/>
      <c r="LA218" s="10"/>
      <c r="LB218" s="10"/>
      <c r="LC218" s="10"/>
      <c r="LD218" s="10"/>
      <c r="LE218" s="10"/>
      <c r="LF218" s="10"/>
      <c r="LG218" s="10"/>
      <c r="LH218" s="10"/>
      <c r="LI218" s="10"/>
      <c r="LJ218" s="10"/>
      <c r="LK218" s="10"/>
      <c r="LL218" s="10"/>
      <c r="LM218" s="10"/>
      <c r="LN218" s="10"/>
      <c r="LO218" s="10"/>
      <c r="LP218" s="10"/>
      <c r="LQ218" s="10"/>
      <c r="LR218" s="10"/>
      <c r="LS218" s="10"/>
      <c r="LT218" s="10"/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  <c r="MF218" s="10"/>
      <c r="MG218" s="10"/>
      <c r="MH218" s="10"/>
      <c r="MI218" s="10"/>
      <c r="MJ218" s="10"/>
      <c r="MK218" s="10"/>
      <c r="ML218" s="10"/>
      <c r="MM218" s="10"/>
      <c r="MN218" s="10"/>
      <c r="MO218" s="10"/>
      <c r="MP218" s="10"/>
      <c r="MQ218" s="10"/>
      <c r="MR218" s="10"/>
      <c r="MS218" s="10"/>
      <c r="MT218" s="10"/>
      <c r="MU218" s="10"/>
      <c r="MV218" s="10"/>
      <c r="MW218" s="10"/>
      <c r="MX218" s="10"/>
      <c r="MY218" s="10"/>
      <c r="MZ218" s="10"/>
      <c r="NA218" s="10"/>
      <c r="NB218" s="10"/>
      <c r="NC218" s="10"/>
      <c r="ND218" s="10"/>
      <c r="NE218" s="10"/>
      <c r="NF218" s="10"/>
      <c r="NG218" s="10"/>
      <c r="NH218" s="10"/>
      <c r="NI218" s="10"/>
      <c r="NJ218" s="10"/>
      <c r="NK218" s="10"/>
      <c r="NL218" s="10"/>
      <c r="NM218" s="10"/>
      <c r="NN218" s="10"/>
      <c r="NO218" s="10"/>
      <c r="NP218" s="10"/>
      <c r="NQ218" s="10"/>
      <c r="NR218" s="10"/>
      <c r="NS218" s="10"/>
      <c r="NT218" s="10"/>
      <c r="NU218" s="10"/>
      <c r="NV218" s="10"/>
      <c r="NW218" s="10"/>
      <c r="NX218" s="10"/>
      <c r="NY218" s="10"/>
      <c r="NZ218" s="10"/>
      <c r="OA218" s="10"/>
      <c r="OB218" s="10"/>
      <c r="OC218" s="10"/>
      <c r="OD218" s="10"/>
      <c r="OE218" s="10"/>
      <c r="OF218" s="10"/>
      <c r="OG218" s="10"/>
      <c r="OH218" s="10"/>
      <c r="OI218" s="10"/>
      <c r="OJ218" s="10"/>
      <c r="OK218" s="10"/>
      <c r="OL218" s="10"/>
      <c r="OM218" s="10"/>
      <c r="ON218" s="10"/>
      <c r="OO218" s="10"/>
      <c r="OP218" s="10"/>
      <c r="OQ218" s="10"/>
      <c r="OR218" s="10"/>
      <c r="OS218" s="10"/>
      <c r="OT218" s="10"/>
      <c r="OU218" s="10"/>
      <c r="OV218" s="10"/>
      <c r="OW218" s="10"/>
      <c r="OX218" s="10"/>
      <c r="OY218" s="10"/>
      <c r="OZ218" s="10"/>
      <c r="PA218" s="10"/>
      <c r="PB218" s="10"/>
      <c r="PC218" s="10"/>
      <c r="PD218" s="10"/>
      <c r="PE218" s="10"/>
    </row>
    <row r="219" spans="1:421" ht="21" customHeight="1" x14ac:dyDescent="0.2">
      <c r="A219" s="211"/>
      <c r="B219" s="212"/>
      <c r="C219" s="213"/>
      <c r="D219" s="59" t="s">
        <v>2</v>
      </c>
      <c r="E219" s="159">
        <f t="shared" si="49"/>
        <v>0</v>
      </c>
      <c r="F219" s="25">
        <f t="shared" si="49"/>
        <v>0</v>
      </c>
      <c r="G219" s="25">
        <f t="shared" si="49"/>
        <v>0</v>
      </c>
      <c r="H219" s="25">
        <f t="shared" si="49"/>
        <v>0</v>
      </c>
      <c r="I219" s="25">
        <f t="shared" si="49"/>
        <v>0</v>
      </c>
      <c r="J219" s="25">
        <f t="shared" si="49"/>
        <v>0</v>
      </c>
      <c r="K219" s="14"/>
      <c r="L219" s="14"/>
      <c r="M219" s="14"/>
      <c r="N219" s="5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  <c r="IW219" s="10"/>
      <c r="IX219" s="10"/>
      <c r="IY219" s="10"/>
      <c r="IZ219" s="10"/>
      <c r="JA219" s="10"/>
      <c r="JB219" s="10"/>
      <c r="JC219" s="10"/>
      <c r="JD219" s="10"/>
      <c r="JE219" s="10"/>
      <c r="JF219" s="10"/>
      <c r="JG219" s="10"/>
      <c r="JH219" s="10"/>
      <c r="JI219" s="10"/>
      <c r="JJ219" s="10"/>
      <c r="JK219" s="10"/>
      <c r="JL219" s="10"/>
      <c r="JM219" s="10"/>
      <c r="JN219" s="10"/>
      <c r="JO219" s="10"/>
      <c r="JP219" s="10"/>
      <c r="JQ219" s="10"/>
      <c r="JR219" s="10"/>
      <c r="JS219" s="10"/>
      <c r="JT219" s="10"/>
      <c r="JU219" s="10"/>
      <c r="JV219" s="10"/>
      <c r="JW219" s="10"/>
      <c r="JX219" s="10"/>
      <c r="JY219" s="10"/>
      <c r="JZ219" s="10"/>
      <c r="KA219" s="10"/>
      <c r="KB219" s="10"/>
      <c r="KC219" s="10"/>
      <c r="KD219" s="10"/>
      <c r="KE219" s="10"/>
      <c r="KF219" s="10"/>
      <c r="KG219" s="10"/>
      <c r="KH219" s="10"/>
      <c r="KI219" s="10"/>
      <c r="KJ219" s="10"/>
      <c r="KK219" s="10"/>
      <c r="KL219" s="10"/>
      <c r="KM219" s="10"/>
      <c r="KN219" s="10"/>
      <c r="KO219" s="10"/>
      <c r="KP219" s="10"/>
      <c r="KQ219" s="10"/>
      <c r="KR219" s="10"/>
      <c r="KS219" s="10"/>
      <c r="KT219" s="10"/>
      <c r="KU219" s="10"/>
      <c r="KV219" s="10"/>
      <c r="KW219" s="10"/>
      <c r="KX219" s="10"/>
      <c r="KY219" s="10"/>
      <c r="KZ219" s="10"/>
      <c r="LA219" s="10"/>
      <c r="LB219" s="10"/>
      <c r="LC219" s="10"/>
      <c r="LD219" s="10"/>
      <c r="LE219" s="10"/>
      <c r="LF219" s="10"/>
      <c r="LG219" s="10"/>
      <c r="LH219" s="10"/>
      <c r="LI219" s="10"/>
      <c r="LJ219" s="10"/>
      <c r="LK219" s="10"/>
      <c r="LL219" s="10"/>
      <c r="LM219" s="10"/>
      <c r="LN219" s="10"/>
      <c r="LO219" s="10"/>
      <c r="LP219" s="10"/>
      <c r="LQ219" s="10"/>
      <c r="LR219" s="10"/>
      <c r="LS219" s="10"/>
      <c r="LT219" s="10"/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  <c r="MF219" s="10"/>
      <c r="MG219" s="10"/>
      <c r="MH219" s="10"/>
      <c r="MI219" s="10"/>
      <c r="MJ219" s="10"/>
      <c r="MK219" s="10"/>
      <c r="ML219" s="10"/>
      <c r="MM219" s="10"/>
      <c r="MN219" s="10"/>
      <c r="MO219" s="10"/>
      <c r="MP219" s="10"/>
      <c r="MQ219" s="10"/>
      <c r="MR219" s="10"/>
      <c r="MS219" s="10"/>
      <c r="MT219" s="10"/>
      <c r="MU219" s="10"/>
      <c r="MV219" s="10"/>
      <c r="MW219" s="10"/>
      <c r="MX219" s="10"/>
      <c r="MY219" s="10"/>
      <c r="MZ219" s="10"/>
      <c r="NA219" s="10"/>
      <c r="NB219" s="10"/>
      <c r="NC219" s="10"/>
      <c r="ND219" s="10"/>
      <c r="NE219" s="10"/>
      <c r="NF219" s="10"/>
      <c r="NG219" s="10"/>
      <c r="NH219" s="10"/>
      <c r="NI219" s="10"/>
      <c r="NJ219" s="10"/>
      <c r="NK219" s="10"/>
      <c r="NL219" s="10"/>
      <c r="NM219" s="10"/>
      <c r="NN219" s="10"/>
      <c r="NO219" s="10"/>
      <c r="NP219" s="10"/>
      <c r="NQ219" s="10"/>
      <c r="NR219" s="10"/>
      <c r="NS219" s="10"/>
      <c r="NT219" s="10"/>
      <c r="NU219" s="10"/>
      <c r="NV219" s="10"/>
      <c r="NW219" s="10"/>
      <c r="NX219" s="10"/>
      <c r="NY219" s="10"/>
      <c r="NZ219" s="10"/>
      <c r="OA219" s="10"/>
      <c r="OB219" s="10"/>
      <c r="OC219" s="10"/>
      <c r="OD219" s="10"/>
      <c r="OE219" s="10"/>
      <c r="OF219" s="10"/>
      <c r="OG219" s="10"/>
      <c r="OH219" s="10"/>
      <c r="OI219" s="10"/>
      <c r="OJ219" s="10"/>
      <c r="OK219" s="10"/>
      <c r="OL219" s="10"/>
      <c r="OM219" s="10"/>
      <c r="ON219" s="10"/>
      <c r="OO219" s="10"/>
      <c r="OP219" s="10"/>
      <c r="OQ219" s="10"/>
      <c r="OR219" s="10"/>
      <c r="OS219" s="10"/>
      <c r="OT219" s="10"/>
      <c r="OU219" s="10"/>
      <c r="OV219" s="10"/>
      <c r="OW219" s="10"/>
      <c r="OX219" s="10"/>
      <c r="OY219" s="10"/>
      <c r="OZ219" s="10"/>
      <c r="PA219" s="10"/>
      <c r="PB219" s="10"/>
      <c r="PC219" s="10"/>
      <c r="PD219" s="10"/>
      <c r="PE219" s="10"/>
    </row>
    <row r="220" spans="1:421" ht="21" customHeight="1" x14ac:dyDescent="0.2">
      <c r="A220" s="211"/>
      <c r="B220" s="212"/>
      <c r="C220" s="213"/>
      <c r="D220" s="59" t="s">
        <v>6</v>
      </c>
      <c r="E220" s="159">
        <f t="shared" si="49"/>
        <v>0</v>
      </c>
      <c r="F220" s="25">
        <f t="shared" si="49"/>
        <v>0</v>
      </c>
      <c r="G220" s="25">
        <f t="shared" si="49"/>
        <v>0</v>
      </c>
      <c r="H220" s="25">
        <f t="shared" si="49"/>
        <v>0</v>
      </c>
      <c r="I220" s="25">
        <f t="shared" si="49"/>
        <v>0</v>
      </c>
      <c r="J220" s="25">
        <f t="shared" si="49"/>
        <v>0</v>
      </c>
      <c r="K220" s="14"/>
      <c r="L220" s="14"/>
      <c r="M220" s="14"/>
      <c r="N220" s="5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  <c r="IU220" s="10"/>
      <c r="IV220" s="10"/>
      <c r="IW220" s="10"/>
      <c r="IX220" s="10"/>
      <c r="IY220" s="10"/>
      <c r="IZ220" s="10"/>
      <c r="JA220" s="10"/>
      <c r="JB220" s="10"/>
      <c r="JC220" s="10"/>
      <c r="JD220" s="10"/>
      <c r="JE220" s="10"/>
      <c r="JF220" s="10"/>
      <c r="JG220" s="10"/>
      <c r="JH220" s="10"/>
      <c r="JI220" s="10"/>
      <c r="JJ220" s="10"/>
      <c r="JK220" s="10"/>
      <c r="JL220" s="10"/>
      <c r="JM220" s="10"/>
      <c r="JN220" s="10"/>
      <c r="JO220" s="10"/>
      <c r="JP220" s="10"/>
      <c r="JQ220" s="10"/>
      <c r="JR220" s="10"/>
      <c r="JS220" s="10"/>
      <c r="JT220" s="10"/>
      <c r="JU220" s="10"/>
      <c r="JV220" s="10"/>
      <c r="JW220" s="10"/>
      <c r="JX220" s="10"/>
      <c r="JY220" s="10"/>
      <c r="JZ220" s="10"/>
      <c r="KA220" s="10"/>
      <c r="KB220" s="10"/>
      <c r="KC220" s="10"/>
      <c r="KD220" s="10"/>
      <c r="KE220" s="10"/>
      <c r="KF220" s="10"/>
      <c r="KG220" s="10"/>
      <c r="KH220" s="10"/>
      <c r="KI220" s="10"/>
      <c r="KJ220" s="10"/>
      <c r="KK220" s="10"/>
      <c r="KL220" s="10"/>
      <c r="KM220" s="10"/>
      <c r="KN220" s="10"/>
      <c r="KO220" s="10"/>
      <c r="KP220" s="10"/>
      <c r="KQ220" s="10"/>
      <c r="KR220" s="10"/>
      <c r="KS220" s="10"/>
      <c r="KT220" s="10"/>
      <c r="KU220" s="10"/>
      <c r="KV220" s="10"/>
      <c r="KW220" s="10"/>
      <c r="KX220" s="10"/>
      <c r="KY220" s="10"/>
      <c r="KZ220" s="10"/>
      <c r="LA220" s="10"/>
      <c r="LB220" s="10"/>
      <c r="LC220" s="10"/>
      <c r="LD220" s="10"/>
      <c r="LE220" s="10"/>
      <c r="LF220" s="10"/>
      <c r="LG220" s="10"/>
      <c r="LH220" s="10"/>
      <c r="LI220" s="10"/>
      <c r="LJ220" s="10"/>
      <c r="LK220" s="10"/>
      <c r="LL220" s="10"/>
      <c r="LM220" s="10"/>
      <c r="LN220" s="10"/>
      <c r="LO220" s="10"/>
      <c r="LP220" s="10"/>
      <c r="LQ220" s="10"/>
      <c r="LR220" s="10"/>
      <c r="LS220" s="10"/>
      <c r="LT220" s="10"/>
      <c r="LU220" s="10"/>
      <c r="LV220" s="10"/>
      <c r="LW220" s="10"/>
      <c r="LX220" s="10"/>
      <c r="LY220" s="10"/>
      <c r="LZ220" s="10"/>
      <c r="MA220" s="10"/>
      <c r="MB220" s="10"/>
      <c r="MC220" s="10"/>
      <c r="MD220" s="10"/>
      <c r="ME220" s="10"/>
      <c r="MF220" s="10"/>
      <c r="MG220" s="10"/>
      <c r="MH220" s="10"/>
      <c r="MI220" s="10"/>
      <c r="MJ220" s="10"/>
      <c r="MK220" s="10"/>
      <c r="ML220" s="10"/>
      <c r="MM220" s="10"/>
      <c r="MN220" s="10"/>
      <c r="MO220" s="10"/>
      <c r="MP220" s="10"/>
      <c r="MQ220" s="10"/>
      <c r="MR220" s="10"/>
      <c r="MS220" s="10"/>
      <c r="MT220" s="10"/>
      <c r="MU220" s="10"/>
      <c r="MV220" s="10"/>
      <c r="MW220" s="10"/>
      <c r="MX220" s="10"/>
      <c r="MY220" s="10"/>
      <c r="MZ220" s="10"/>
      <c r="NA220" s="10"/>
      <c r="NB220" s="10"/>
      <c r="NC220" s="10"/>
      <c r="ND220" s="10"/>
      <c r="NE220" s="10"/>
      <c r="NF220" s="10"/>
      <c r="NG220" s="10"/>
      <c r="NH220" s="10"/>
      <c r="NI220" s="10"/>
      <c r="NJ220" s="10"/>
      <c r="NK220" s="10"/>
      <c r="NL220" s="10"/>
      <c r="NM220" s="10"/>
      <c r="NN220" s="10"/>
      <c r="NO220" s="10"/>
      <c r="NP220" s="10"/>
      <c r="NQ220" s="10"/>
      <c r="NR220" s="10"/>
      <c r="NS220" s="10"/>
      <c r="NT220" s="10"/>
      <c r="NU220" s="10"/>
      <c r="NV220" s="10"/>
      <c r="NW220" s="10"/>
      <c r="NX220" s="10"/>
      <c r="NY220" s="10"/>
      <c r="NZ220" s="10"/>
      <c r="OA220" s="10"/>
      <c r="OB220" s="10"/>
      <c r="OC220" s="10"/>
      <c r="OD220" s="10"/>
      <c r="OE220" s="10"/>
      <c r="OF220" s="10"/>
      <c r="OG220" s="10"/>
      <c r="OH220" s="10"/>
      <c r="OI220" s="10"/>
      <c r="OJ220" s="10"/>
      <c r="OK220" s="10"/>
      <c r="OL220" s="10"/>
      <c r="OM220" s="10"/>
      <c r="ON220" s="10"/>
      <c r="OO220" s="10"/>
      <c r="OP220" s="10"/>
      <c r="OQ220" s="10"/>
      <c r="OR220" s="10"/>
      <c r="OS220" s="10"/>
      <c r="OT220" s="10"/>
      <c r="OU220" s="10"/>
      <c r="OV220" s="10"/>
      <c r="OW220" s="10"/>
      <c r="OX220" s="10"/>
      <c r="OY220" s="10"/>
      <c r="OZ220" s="10"/>
      <c r="PA220" s="10"/>
      <c r="PB220" s="10"/>
      <c r="PC220" s="10"/>
      <c r="PD220" s="10"/>
      <c r="PE220" s="10"/>
    </row>
    <row r="221" spans="1:421" ht="21" customHeight="1" x14ac:dyDescent="0.2">
      <c r="A221" s="211"/>
      <c r="B221" s="212"/>
      <c r="C221" s="213"/>
      <c r="D221" s="59" t="s">
        <v>4</v>
      </c>
      <c r="E221" s="159">
        <f t="shared" si="49"/>
        <v>80</v>
      </c>
      <c r="F221" s="25">
        <f t="shared" si="49"/>
        <v>10</v>
      </c>
      <c r="G221" s="25">
        <f t="shared" si="49"/>
        <v>10</v>
      </c>
      <c r="H221" s="25">
        <f t="shared" si="49"/>
        <v>10</v>
      </c>
      <c r="I221" s="25">
        <f t="shared" si="49"/>
        <v>10</v>
      </c>
      <c r="J221" s="25">
        <f t="shared" si="49"/>
        <v>40</v>
      </c>
      <c r="K221" s="14"/>
      <c r="L221" s="14"/>
      <c r="M221" s="14"/>
      <c r="N221" s="5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  <c r="IU221" s="10"/>
      <c r="IV221" s="10"/>
      <c r="IW221" s="10"/>
      <c r="IX221" s="10"/>
      <c r="IY221" s="10"/>
      <c r="IZ221" s="10"/>
      <c r="JA221" s="10"/>
      <c r="JB221" s="10"/>
      <c r="JC221" s="10"/>
      <c r="JD221" s="10"/>
      <c r="JE221" s="10"/>
      <c r="JF221" s="10"/>
      <c r="JG221" s="10"/>
      <c r="JH221" s="10"/>
      <c r="JI221" s="10"/>
      <c r="JJ221" s="10"/>
      <c r="JK221" s="10"/>
      <c r="JL221" s="10"/>
      <c r="JM221" s="10"/>
      <c r="JN221" s="10"/>
      <c r="JO221" s="10"/>
      <c r="JP221" s="10"/>
      <c r="JQ221" s="10"/>
      <c r="JR221" s="10"/>
      <c r="JS221" s="10"/>
      <c r="JT221" s="10"/>
      <c r="JU221" s="10"/>
      <c r="JV221" s="10"/>
      <c r="JW221" s="10"/>
      <c r="JX221" s="10"/>
      <c r="JY221" s="10"/>
      <c r="JZ221" s="10"/>
      <c r="KA221" s="10"/>
      <c r="KB221" s="10"/>
      <c r="KC221" s="10"/>
      <c r="KD221" s="10"/>
      <c r="KE221" s="10"/>
      <c r="KF221" s="10"/>
      <c r="KG221" s="10"/>
      <c r="KH221" s="10"/>
      <c r="KI221" s="10"/>
      <c r="KJ221" s="10"/>
      <c r="KK221" s="10"/>
      <c r="KL221" s="10"/>
      <c r="KM221" s="10"/>
      <c r="KN221" s="10"/>
      <c r="KO221" s="10"/>
      <c r="KP221" s="10"/>
      <c r="KQ221" s="10"/>
      <c r="KR221" s="10"/>
      <c r="KS221" s="10"/>
      <c r="KT221" s="10"/>
      <c r="KU221" s="10"/>
      <c r="KV221" s="10"/>
      <c r="KW221" s="10"/>
      <c r="KX221" s="10"/>
      <c r="KY221" s="10"/>
      <c r="KZ221" s="10"/>
      <c r="LA221" s="10"/>
      <c r="LB221" s="10"/>
      <c r="LC221" s="10"/>
      <c r="LD221" s="10"/>
      <c r="LE221" s="10"/>
      <c r="LF221" s="10"/>
      <c r="LG221" s="10"/>
      <c r="LH221" s="10"/>
      <c r="LI221" s="10"/>
      <c r="LJ221" s="10"/>
      <c r="LK221" s="10"/>
      <c r="LL221" s="10"/>
      <c r="LM221" s="10"/>
      <c r="LN221" s="10"/>
      <c r="LO221" s="10"/>
      <c r="LP221" s="10"/>
      <c r="LQ221" s="10"/>
      <c r="LR221" s="10"/>
      <c r="LS221" s="10"/>
      <c r="LT221" s="10"/>
      <c r="LU221" s="10"/>
      <c r="LV221" s="10"/>
      <c r="LW221" s="10"/>
      <c r="LX221" s="10"/>
      <c r="LY221" s="10"/>
      <c r="LZ221" s="10"/>
      <c r="MA221" s="10"/>
      <c r="MB221" s="10"/>
      <c r="MC221" s="10"/>
      <c r="MD221" s="10"/>
      <c r="ME221" s="10"/>
      <c r="MF221" s="10"/>
      <c r="MG221" s="10"/>
      <c r="MH221" s="10"/>
      <c r="MI221" s="10"/>
      <c r="MJ221" s="10"/>
      <c r="MK221" s="10"/>
      <c r="ML221" s="10"/>
      <c r="MM221" s="10"/>
      <c r="MN221" s="10"/>
      <c r="MO221" s="10"/>
      <c r="MP221" s="10"/>
      <c r="MQ221" s="10"/>
      <c r="MR221" s="10"/>
      <c r="MS221" s="10"/>
      <c r="MT221" s="10"/>
      <c r="MU221" s="10"/>
      <c r="MV221" s="10"/>
      <c r="MW221" s="10"/>
      <c r="MX221" s="10"/>
      <c r="MY221" s="10"/>
      <c r="MZ221" s="10"/>
      <c r="NA221" s="10"/>
      <c r="NB221" s="10"/>
      <c r="NC221" s="10"/>
      <c r="ND221" s="10"/>
      <c r="NE221" s="10"/>
      <c r="NF221" s="10"/>
      <c r="NG221" s="10"/>
      <c r="NH221" s="10"/>
      <c r="NI221" s="10"/>
      <c r="NJ221" s="10"/>
      <c r="NK221" s="10"/>
      <c r="NL221" s="10"/>
      <c r="NM221" s="10"/>
      <c r="NN221" s="10"/>
      <c r="NO221" s="10"/>
      <c r="NP221" s="10"/>
      <c r="NQ221" s="10"/>
      <c r="NR221" s="10"/>
      <c r="NS221" s="10"/>
      <c r="NT221" s="10"/>
      <c r="NU221" s="10"/>
      <c r="NV221" s="10"/>
      <c r="NW221" s="10"/>
      <c r="NX221" s="10"/>
      <c r="NY221" s="10"/>
      <c r="NZ221" s="10"/>
      <c r="OA221" s="10"/>
      <c r="OB221" s="10"/>
      <c r="OC221" s="10"/>
      <c r="OD221" s="10"/>
      <c r="OE221" s="10"/>
      <c r="OF221" s="10"/>
      <c r="OG221" s="10"/>
      <c r="OH221" s="10"/>
      <c r="OI221" s="10"/>
      <c r="OJ221" s="10"/>
      <c r="OK221" s="10"/>
      <c r="OL221" s="10"/>
      <c r="OM221" s="10"/>
      <c r="ON221" s="10"/>
      <c r="OO221" s="10"/>
      <c r="OP221" s="10"/>
      <c r="OQ221" s="10"/>
      <c r="OR221" s="10"/>
      <c r="OS221" s="10"/>
      <c r="OT221" s="10"/>
      <c r="OU221" s="10"/>
      <c r="OV221" s="10"/>
      <c r="OW221" s="10"/>
      <c r="OX221" s="10"/>
      <c r="OY221" s="10"/>
      <c r="OZ221" s="10"/>
      <c r="PA221" s="10"/>
      <c r="PB221" s="10"/>
      <c r="PC221" s="10"/>
      <c r="PD221" s="10"/>
      <c r="PE221" s="10"/>
    </row>
    <row r="222" spans="1:421" ht="26.25" customHeight="1" x14ac:dyDescent="0.2">
      <c r="A222" s="211"/>
      <c r="B222" s="212"/>
      <c r="C222" s="213"/>
      <c r="D222" s="59" t="s">
        <v>18</v>
      </c>
      <c r="E222" s="159">
        <f t="shared" si="49"/>
        <v>0</v>
      </c>
      <c r="F222" s="25">
        <f t="shared" si="49"/>
        <v>0</v>
      </c>
      <c r="G222" s="25">
        <f t="shared" si="49"/>
        <v>0</v>
      </c>
      <c r="H222" s="25">
        <f t="shared" si="49"/>
        <v>0</v>
      </c>
      <c r="I222" s="25">
        <f t="shared" si="49"/>
        <v>0</v>
      </c>
      <c r="J222" s="25">
        <f t="shared" si="49"/>
        <v>0</v>
      </c>
      <c r="K222" s="14"/>
      <c r="L222" s="14"/>
      <c r="M222" s="14"/>
      <c r="N222" s="5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  <c r="IU222" s="10"/>
      <c r="IV222" s="10"/>
      <c r="IW222" s="10"/>
      <c r="IX222" s="10"/>
      <c r="IY222" s="10"/>
      <c r="IZ222" s="10"/>
      <c r="JA222" s="10"/>
      <c r="JB222" s="10"/>
      <c r="JC222" s="10"/>
      <c r="JD222" s="10"/>
      <c r="JE222" s="10"/>
      <c r="JF222" s="10"/>
      <c r="JG222" s="10"/>
      <c r="JH222" s="10"/>
      <c r="JI222" s="10"/>
      <c r="JJ222" s="10"/>
      <c r="JK222" s="10"/>
      <c r="JL222" s="10"/>
      <c r="JM222" s="10"/>
      <c r="JN222" s="10"/>
      <c r="JO222" s="10"/>
      <c r="JP222" s="10"/>
      <c r="JQ222" s="10"/>
      <c r="JR222" s="10"/>
      <c r="JS222" s="10"/>
      <c r="JT222" s="10"/>
      <c r="JU222" s="10"/>
      <c r="JV222" s="10"/>
      <c r="JW222" s="10"/>
      <c r="JX222" s="10"/>
      <c r="JY222" s="10"/>
      <c r="JZ222" s="10"/>
      <c r="KA222" s="10"/>
      <c r="KB222" s="10"/>
      <c r="KC222" s="10"/>
      <c r="KD222" s="10"/>
      <c r="KE222" s="10"/>
      <c r="KF222" s="10"/>
      <c r="KG222" s="10"/>
      <c r="KH222" s="10"/>
      <c r="KI222" s="10"/>
      <c r="KJ222" s="10"/>
      <c r="KK222" s="10"/>
      <c r="KL222" s="10"/>
      <c r="KM222" s="10"/>
      <c r="KN222" s="10"/>
      <c r="KO222" s="10"/>
      <c r="KP222" s="10"/>
      <c r="KQ222" s="10"/>
      <c r="KR222" s="10"/>
      <c r="KS222" s="10"/>
      <c r="KT222" s="10"/>
      <c r="KU222" s="10"/>
      <c r="KV222" s="10"/>
      <c r="KW222" s="10"/>
      <c r="KX222" s="10"/>
      <c r="KY222" s="10"/>
      <c r="KZ222" s="10"/>
      <c r="LA222" s="10"/>
      <c r="LB222" s="10"/>
      <c r="LC222" s="10"/>
      <c r="LD222" s="10"/>
      <c r="LE222" s="10"/>
      <c r="LF222" s="10"/>
      <c r="LG222" s="10"/>
      <c r="LH222" s="10"/>
      <c r="LI222" s="10"/>
      <c r="LJ222" s="10"/>
      <c r="LK222" s="10"/>
      <c r="LL222" s="10"/>
      <c r="LM222" s="10"/>
      <c r="LN222" s="10"/>
      <c r="LO222" s="10"/>
      <c r="LP222" s="10"/>
      <c r="LQ222" s="10"/>
      <c r="LR222" s="10"/>
      <c r="LS222" s="10"/>
      <c r="LT222" s="10"/>
      <c r="LU222" s="10"/>
      <c r="LV222" s="10"/>
      <c r="LW222" s="10"/>
      <c r="LX222" s="10"/>
      <c r="LY222" s="10"/>
      <c r="LZ222" s="10"/>
      <c r="MA222" s="10"/>
      <c r="MB222" s="10"/>
      <c r="MC222" s="10"/>
      <c r="MD222" s="10"/>
      <c r="ME222" s="10"/>
      <c r="MF222" s="10"/>
      <c r="MG222" s="10"/>
      <c r="MH222" s="10"/>
      <c r="MI222" s="10"/>
      <c r="MJ222" s="10"/>
      <c r="MK222" s="10"/>
      <c r="ML222" s="10"/>
      <c r="MM222" s="10"/>
      <c r="MN222" s="10"/>
      <c r="MO222" s="10"/>
      <c r="MP222" s="10"/>
      <c r="MQ222" s="10"/>
      <c r="MR222" s="10"/>
      <c r="MS222" s="10"/>
      <c r="MT222" s="10"/>
      <c r="MU222" s="10"/>
      <c r="MV222" s="10"/>
      <c r="MW222" s="10"/>
      <c r="MX222" s="10"/>
      <c r="MY222" s="10"/>
      <c r="MZ222" s="10"/>
      <c r="NA222" s="10"/>
      <c r="NB222" s="10"/>
      <c r="NC222" s="10"/>
      <c r="ND222" s="10"/>
      <c r="NE222" s="10"/>
      <c r="NF222" s="10"/>
      <c r="NG222" s="10"/>
      <c r="NH222" s="10"/>
      <c r="NI222" s="10"/>
      <c r="NJ222" s="10"/>
      <c r="NK222" s="10"/>
      <c r="NL222" s="10"/>
      <c r="NM222" s="10"/>
      <c r="NN222" s="10"/>
      <c r="NO222" s="10"/>
      <c r="NP222" s="10"/>
      <c r="NQ222" s="10"/>
      <c r="NR222" s="10"/>
      <c r="NS222" s="10"/>
      <c r="NT222" s="10"/>
      <c r="NU222" s="10"/>
      <c r="NV222" s="10"/>
      <c r="NW222" s="10"/>
      <c r="NX222" s="10"/>
      <c r="NY222" s="10"/>
      <c r="NZ222" s="10"/>
      <c r="OA222" s="10"/>
      <c r="OB222" s="10"/>
      <c r="OC222" s="10"/>
      <c r="OD222" s="10"/>
      <c r="OE222" s="10"/>
      <c r="OF222" s="10"/>
      <c r="OG222" s="10"/>
      <c r="OH222" s="10"/>
      <c r="OI222" s="10"/>
      <c r="OJ222" s="10"/>
      <c r="OK222" s="10"/>
      <c r="OL222" s="10"/>
      <c r="OM222" s="10"/>
      <c r="ON222" s="10"/>
      <c r="OO222" s="10"/>
      <c r="OP222" s="10"/>
      <c r="OQ222" s="10"/>
      <c r="OR222" s="10"/>
      <c r="OS222" s="10"/>
      <c r="OT222" s="10"/>
      <c r="OU222" s="10"/>
      <c r="OV222" s="10"/>
      <c r="OW222" s="10"/>
      <c r="OX222" s="10"/>
      <c r="OY222" s="10"/>
      <c r="OZ222" s="10"/>
      <c r="PA222" s="10"/>
      <c r="PB222" s="10"/>
      <c r="PC222" s="10"/>
      <c r="PD222" s="10"/>
      <c r="PE222" s="10"/>
    </row>
    <row r="223" spans="1:421" ht="21.75" customHeight="1" x14ac:dyDescent="0.2">
      <c r="A223" s="211"/>
      <c r="B223" s="212"/>
      <c r="C223" s="213"/>
      <c r="D223" s="59" t="s">
        <v>19</v>
      </c>
      <c r="E223" s="159">
        <f t="shared" si="49"/>
        <v>0</v>
      </c>
      <c r="F223" s="25">
        <f t="shared" si="49"/>
        <v>0</v>
      </c>
      <c r="G223" s="25">
        <f t="shared" si="49"/>
        <v>0</v>
      </c>
      <c r="H223" s="25">
        <f t="shared" si="49"/>
        <v>0</v>
      </c>
      <c r="I223" s="25">
        <f t="shared" si="49"/>
        <v>0</v>
      </c>
      <c r="J223" s="25">
        <f t="shared" si="49"/>
        <v>0</v>
      </c>
      <c r="K223" s="14"/>
      <c r="L223" s="14"/>
      <c r="M223" s="14"/>
      <c r="N223" s="5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  <c r="IU223" s="10"/>
      <c r="IV223" s="10"/>
      <c r="IW223" s="10"/>
      <c r="IX223" s="10"/>
      <c r="IY223" s="10"/>
      <c r="IZ223" s="10"/>
      <c r="JA223" s="10"/>
      <c r="JB223" s="10"/>
      <c r="JC223" s="10"/>
      <c r="JD223" s="10"/>
      <c r="JE223" s="10"/>
      <c r="JF223" s="10"/>
      <c r="JG223" s="10"/>
      <c r="JH223" s="10"/>
      <c r="JI223" s="10"/>
      <c r="JJ223" s="10"/>
      <c r="JK223" s="10"/>
      <c r="JL223" s="10"/>
      <c r="JM223" s="10"/>
      <c r="JN223" s="10"/>
      <c r="JO223" s="10"/>
      <c r="JP223" s="10"/>
      <c r="JQ223" s="10"/>
      <c r="JR223" s="10"/>
      <c r="JS223" s="10"/>
      <c r="JT223" s="10"/>
      <c r="JU223" s="10"/>
      <c r="JV223" s="10"/>
      <c r="JW223" s="10"/>
      <c r="JX223" s="10"/>
      <c r="JY223" s="10"/>
      <c r="JZ223" s="10"/>
      <c r="KA223" s="10"/>
      <c r="KB223" s="10"/>
      <c r="KC223" s="10"/>
      <c r="KD223" s="10"/>
      <c r="KE223" s="10"/>
      <c r="KF223" s="10"/>
      <c r="KG223" s="10"/>
      <c r="KH223" s="10"/>
      <c r="KI223" s="10"/>
      <c r="KJ223" s="10"/>
      <c r="KK223" s="10"/>
      <c r="KL223" s="10"/>
      <c r="KM223" s="10"/>
      <c r="KN223" s="10"/>
      <c r="KO223" s="10"/>
      <c r="KP223" s="10"/>
      <c r="KQ223" s="10"/>
      <c r="KR223" s="10"/>
      <c r="KS223" s="10"/>
      <c r="KT223" s="10"/>
      <c r="KU223" s="10"/>
      <c r="KV223" s="10"/>
      <c r="KW223" s="10"/>
      <c r="KX223" s="10"/>
      <c r="KY223" s="10"/>
      <c r="KZ223" s="10"/>
      <c r="LA223" s="10"/>
      <c r="LB223" s="10"/>
      <c r="LC223" s="10"/>
      <c r="LD223" s="10"/>
      <c r="LE223" s="10"/>
      <c r="LF223" s="10"/>
      <c r="LG223" s="10"/>
      <c r="LH223" s="10"/>
      <c r="LI223" s="10"/>
      <c r="LJ223" s="10"/>
      <c r="LK223" s="10"/>
      <c r="LL223" s="10"/>
      <c r="LM223" s="10"/>
      <c r="LN223" s="10"/>
      <c r="LO223" s="10"/>
      <c r="LP223" s="10"/>
      <c r="LQ223" s="10"/>
      <c r="LR223" s="10"/>
      <c r="LS223" s="10"/>
      <c r="LT223" s="10"/>
      <c r="LU223" s="10"/>
      <c r="LV223" s="10"/>
      <c r="LW223" s="10"/>
      <c r="LX223" s="10"/>
      <c r="LY223" s="10"/>
      <c r="LZ223" s="10"/>
      <c r="MA223" s="10"/>
      <c r="MB223" s="10"/>
      <c r="MC223" s="10"/>
      <c r="MD223" s="10"/>
      <c r="ME223" s="10"/>
      <c r="MF223" s="10"/>
      <c r="MG223" s="10"/>
      <c r="MH223" s="10"/>
      <c r="MI223" s="10"/>
      <c r="MJ223" s="10"/>
      <c r="MK223" s="10"/>
      <c r="ML223" s="10"/>
      <c r="MM223" s="10"/>
      <c r="MN223" s="10"/>
      <c r="MO223" s="10"/>
      <c r="MP223" s="10"/>
      <c r="MQ223" s="10"/>
      <c r="MR223" s="10"/>
      <c r="MS223" s="10"/>
      <c r="MT223" s="10"/>
      <c r="MU223" s="10"/>
      <c r="MV223" s="10"/>
      <c r="MW223" s="10"/>
      <c r="MX223" s="10"/>
      <c r="MY223" s="10"/>
      <c r="MZ223" s="10"/>
      <c r="NA223" s="10"/>
      <c r="NB223" s="10"/>
      <c r="NC223" s="10"/>
      <c r="ND223" s="10"/>
      <c r="NE223" s="10"/>
      <c r="NF223" s="10"/>
      <c r="NG223" s="10"/>
      <c r="NH223" s="10"/>
      <c r="NI223" s="10"/>
      <c r="NJ223" s="10"/>
      <c r="NK223" s="10"/>
      <c r="NL223" s="10"/>
      <c r="NM223" s="10"/>
      <c r="NN223" s="10"/>
      <c r="NO223" s="10"/>
      <c r="NP223" s="10"/>
      <c r="NQ223" s="10"/>
      <c r="NR223" s="10"/>
      <c r="NS223" s="10"/>
      <c r="NT223" s="10"/>
      <c r="NU223" s="10"/>
      <c r="NV223" s="10"/>
      <c r="NW223" s="10"/>
      <c r="NX223" s="10"/>
      <c r="NY223" s="10"/>
      <c r="NZ223" s="10"/>
      <c r="OA223" s="10"/>
      <c r="OB223" s="10"/>
      <c r="OC223" s="10"/>
      <c r="OD223" s="10"/>
      <c r="OE223" s="10"/>
      <c r="OF223" s="10"/>
      <c r="OG223" s="10"/>
      <c r="OH223" s="10"/>
      <c r="OI223" s="10"/>
      <c r="OJ223" s="10"/>
      <c r="OK223" s="10"/>
      <c r="OL223" s="10"/>
      <c r="OM223" s="10"/>
      <c r="ON223" s="10"/>
      <c r="OO223" s="10"/>
      <c r="OP223" s="10"/>
      <c r="OQ223" s="10"/>
      <c r="OR223" s="10"/>
      <c r="OS223" s="10"/>
      <c r="OT223" s="10"/>
      <c r="OU223" s="10"/>
      <c r="OV223" s="10"/>
      <c r="OW223" s="10"/>
      <c r="OX223" s="10"/>
      <c r="OY223" s="10"/>
      <c r="OZ223" s="10"/>
      <c r="PA223" s="10"/>
      <c r="PB223" s="10"/>
      <c r="PC223" s="10"/>
      <c r="PD223" s="10"/>
      <c r="PE223" s="10"/>
    </row>
    <row r="224" spans="1:421" ht="21" customHeight="1" x14ac:dyDescent="0.2">
      <c r="A224" s="214"/>
      <c r="B224" s="215"/>
      <c r="C224" s="216"/>
      <c r="D224" s="59" t="s">
        <v>7</v>
      </c>
      <c r="E224" s="159">
        <f t="shared" si="49"/>
        <v>0</v>
      </c>
      <c r="F224" s="25">
        <f t="shared" si="49"/>
        <v>0</v>
      </c>
      <c r="G224" s="25">
        <f t="shared" si="49"/>
        <v>0</v>
      </c>
      <c r="H224" s="25">
        <f t="shared" si="49"/>
        <v>0</v>
      </c>
      <c r="I224" s="25">
        <f t="shared" si="49"/>
        <v>0</v>
      </c>
      <c r="J224" s="25">
        <f t="shared" si="49"/>
        <v>0</v>
      </c>
      <c r="K224" s="14"/>
      <c r="L224" s="14"/>
      <c r="M224" s="14"/>
      <c r="N224" s="5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  <c r="IW224" s="10"/>
      <c r="IX224" s="10"/>
      <c r="IY224" s="10"/>
      <c r="IZ224" s="10"/>
      <c r="JA224" s="10"/>
      <c r="JB224" s="10"/>
      <c r="JC224" s="10"/>
      <c r="JD224" s="10"/>
      <c r="JE224" s="10"/>
      <c r="JF224" s="10"/>
      <c r="JG224" s="10"/>
      <c r="JH224" s="10"/>
      <c r="JI224" s="10"/>
      <c r="JJ224" s="10"/>
      <c r="JK224" s="10"/>
      <c r="JL224" s="10"/>
      <c r="JM224" s="10"/>
      <c r="JN224" s="10"/>
      <c r="JO224" s="10"/>
      <c r="JP224" s="10"/>
      <c r="JQ224" s="10"/>
      <c r="JR224" s="10"/>
      <c r="JS224" s="10"/>
      <c r="JT224" s="10"/>
      <c r="JU224" s="10"/>
      <c r="JV224" s="10"/>
      <c r="JW224" s="10"/>
      <c r="JX224" s="10"/>
      <c r="JY224" s="10"/>
      <c r="JZ224" s="10"/>
      <c r="KA224" s="10"/>
      <c r="KB224" s="10"/>
      <c r="KC224" s="10"/>
      <c r="KD224" s="10"/>
      <c r="KE224" s="10"/>
      <c r="KF224" s="10"/>
      <c r="KG224" s="10"/>
      <c r="KH224" s="10"/>
      <c r="KI224" s="10"/>
      <c r="KJ224" s="10"/>
      <c r="KK224" s="10"/>
      <c r="KL224" s="10"/>
      <c r="KM224" s="10"/>
      <c r="KN224" s="10"/>
      <c r="KO224" s="10"/>
      <c r="KP224" s="10"/>
      <c r="KQ224" s="10"/>
      <c r="KR224" s="10"/>
      <c r="KS224" s="10"/>
      <c r="KT224" s="10"/>
      <c r="KU224" s="10"/>
      <c r="KV224" s="10"/>
      <c r="KW224" s="10"/>
      <c r="KX224" s="10"/>
      <c r="KY224" s="10"/>
      <c r="KZ224" s="10"/>
      <c r="LA224" s="10"/>
      <c r="LB224" s="10"/>
      <c r="LC224" s="10"/>
      <c r="LD224" s="10"/>
      <c r="LE224" s="10"/>
      <c r="LF224" s="10"/>
      <c r="LG224" s="10"/>
      <c r="LH224" s="10"/>
      <c r="LI224" s="10"/>
      <c r="LJ224" s="10"/>
      <c r="LK224" s="10"/>
      <c r="LL224" s="10"/>
      <c r="LM224" s="10"/>
      <c r="LN224" s="10"/>
      <c r="LO224" s="10"/>
      <c r="LP224" s="10"/>
      <c r="LQ224" s="10"/>
      <c r="LR224" s="10"/>
      <c r="LS224" s="10"/>
      <c r="LT224" s="10"/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  <c r="MF224" s="10"/>
      <c r="MG224" s="10"/>
      <c r="MH224" s="10"/>
      <c r="MI224" s="10"/>
      <c r="MJ224" s="10"/>
      <c r="MK224" s="10"/>
      <c r="ML224" s="10"/>
      <c r="MM224" s="10"/>
      <c r="MN224" s="10"/>
      <c r="MO224" s="10"/>
      <c r="MP224" s="10"/>
      <c r="MQ224" s="10"/>
      <c r="MR224" s="10"/>
      <c r="MS224" s="10"/>
      <c r="MT224" s="10"/>
      <c r="MU224" s="10"/>
      <c r="MV224" s="10"/>
      <c r="MW224" s="10"/>
      <c r="MX224" s="10"/>
      <c r="MY224" s="10"/>
      <c r="MZ224" s="10"/>
      <c r="NA224" s="10"/>
      <c r="NB224" s="10"/>
      <c r="NC224" s="10"/>
      <c r="ND224" s="10"/>
      <c r="NE224" s="10"/>
      <c r="NF224" s="10"/>
      <c r="NG224" s="10"/>
      <c r="NH224" s="10"/>
      <c r="NI224" s="10"/>
      <c r="NJ224" s="10"/>
      <c r="NK224" s="10"/>
      <c r="NL224" s="10"/>
      <c r="NM224" s="10"/>
      <c r="NN224" s="10"/>
      <c r="NO224" s="10"/>
      <c r="NP224" s="10"/>
      <c r="NQ224" s="10"/>
      <c r="NR224" s="10"/>
      <c r="NS224" s="10"/>
      <c r="NT224" s="10"/>
      <c r="NU224" s="10"/>
      <c r="NV224" s="10"/>
      <c r="NW224" s="10"/>
      <c r="NX224" s="10"/>
      <c r="NY224" s="10"/>
      <c r="NZ224" s="10"/>
      <c r="OA224" s="10"/>
      <c r="OB224" s="10"/>
      <c r="OC224" s="10"/>
      <c r="OD224" s="10"/>
      <c r="OE224" s="10"/>
      <c r="OF224" s="10"/>
      <c r="OG224" s="10"/>
      <c r="OH224" s="10"/>
      <c r="OI224" s="10"/>
      <c r="OJ224" s="10"/>
      <c r="OK224" s="10"/>
      <c r="OL224" s="10"/>
      <c r="OM224" s="10"/>
      <c r="ON224" s="10"/>
      <c r="OO224" s="10"/>
      <c r="OP224" s="10"/>
      <c r="OQ224" s="10"/>
      <c r="OR224" s="10"/>
      <c r="OS224" s="10"/>
      <c r="OT224" s="10"/>
      <c r="OU224" s="10"/>
      <c r="OV224" s="10"/>
      <c r="OW224" s="10"/>
      <c r="OX224" s="10"/>
      <c r="OY224" s="10"/>
      <c r="OZ224" s="10"/>
      <c r="PA224" s="10"/>
      <c r="PB224" s="10"/>
      <c r="PC224" s="10"/>
      <c r="PD224" s="10"/>
      <c r="PE224" s="10"/>
    </row>
    <row r="225" spans="1:421" s="4" customFormat="1" ht="19.899999999999999" customHeight="1" x14ac:dyDescent="0.2">
      <c r="A225" s="208" t="s">
        <v>159</v>
      </c>
      <c r="B225" s="209"/>
      <c r="C225" s="210"/>
      <c r="D225" s="58" t="s">
        <v>1</v>
      </c>
      <c r="E225" s="164">
        <f t="shared" ref="E225:E245" si="50">SUM(F225:J225)</f>
        <v>94737.190340000001</v>
      </c>
      <c r="F225" s="133">
        <f>SUM(F226:F231)</f>
        <v>12513.510340000001</v>
      </c>
      <c r="G225" s="38">
        <f t="shared" ref="G225:J225" si="51">SUM(G226:G231)</f>
        <v>11746.24</v>
      </c>
      <c r="H225" s="38">
        <f t="shared" si="51"/>
        <v>11746.24</v>
      </c>
      <c r="I225" s="38">
        <f t="shared" si="51"/>
        <v>11746.24</v>
      </c>
      <c r="J225" s="38">
        <f t="shared" si="51"/>
        <v>46984.959999999999</v>
      </c>
      <c r="K225" s="14"/>
      <c r="L225" s="14"/>
      <c r="M225" s="14"/>
      <c r="N225" s="5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  <c r="IU225" s="10"/>
      <c r="IV225" s="10"/>
      <c r="IW225" s="10"/>
      <c r="IX225" s="10"/>
      <c r="IY225" s="10"/>
      <c r="IZ225" s="10"/>
      <c r="JA225" s="10"/>
      <c r="JB225" s="10"/>
      <c r="JC225" s="10"/>
      <c r="JD225" s="10"/>
      <c r="JE225" s="10"/>
      <c r="JF225" s="10"/>
      <c r="JG225" s="10"/>
      <c r="JH225" s="10"/>
      <c r="JI225" s="10"/>
      <c r="JJ225" s="10"/>
      <c r="JK225" s="10"/>
      <c r="JL225" s="10"/>
      <c r="JM225" s="10"/>
      <c r="JN225" s="10"/>
      <c r="JO225" s="10"/>
      <c r="JP225" s="10"/>
      <c r="JQ225" s="10"/>
      <c r="JR225" s="10"/>
      <c r="JS225" s="10"/>
      <c r="JT225" s="10"/>
      <c r="JU225" s="10"/>
      <c r="JV225" s="10"/>
      <c r="JW225" s="10"/>
      <c r="JX225" s="10"/>
      <c r="JY225" s="10"/>
      <c r="JZ225" s="10"/>
      <c r="KA225" s="10"/>
      <c r="KB225" s="10"/>
      <c r="KC225" s="10"/>
      <c r="KD225" s="10"/>
      <c r="KE225" s="10"/>
      <c r="KF225" s="10"/>
      <c r="KG225" s="10"/>
      <c r="KH225" s="10"/>
      <c r="KI225" s="10"/>
      <c r="KJ225" s="10"/>
      <c r="KK225" s="10"/>
      <c r="KL225" s="10"/>
      <c r="KM225" s="10"/>
      <c r="KN225" s="10"/>
      <c r="KO225" s="10"/>
      <c r="KP225" s="10"/>
      <c r="KQ225" s="10"/>
      <c r="KR225" s="10"/>
      <c r="KS225" s="10"/>
      <c r="KT225" s="10"/>
      <c r="KU225" s="10"/>
      <c r="KV225" s="10"/>
      <c r="KW225" s="10"/>
      <c r="KX225" s="10"/>
      <c r="KY225" s="10"/>
      <c r="KZ225" s="10"/>
      <c r="LA225" s="10"/>
      <c r="LB225" s="10"/>
      <c r="LC225" s="10"/>
      <c r="LD225" s="10"/>
      <c r="LE225" s="10"/>
      <c r="LF225" s="10"/>
      <c r="LG225" s="10"/>
      <c r="LH225" s="10"/>
      <c r="LI225" s="10"/>
      <c r="LJ225" s="10"/>
      <c r="LK225" s="10"/>
      <c r="LL225" s="10"/>
      <c r="LM225" s="10"/>
      <c r="LN225" s="10"/>
      <c r="LO225" s="10"/>
      <c r="LP225" s="10"/>
      <c r="LQ225" s="10"/>
      <c r="LR225" s="10"/>
      <c r="LS225" s="10"/>
      <c r="LT225" s="10"/>
      <c r="LU225" s="10"/>
      <c r="LV225" s="10"/>
      <c r="LW225" s="10"/>
      <c r="LX225" s="10"/>
      <c r="LY225" s="10"/>
      <c r="LZ225" s="10"/>
      <c r="MA225" s="10"/>
      <c r="MB225" s="10"/>
      <c r="MC225" s="10"/>
      <c r="MD225" s="10"/>
      <c r="ME225" s="10"/>
      <c r="MF225" s="10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  <c r="MR225" s="10"/>
      <c r="MS225" s="10"/>
      <c r="MT225" s="10"/>
      <c r="MU225" s="10"/>
      <c r="MV225" s="10"/>
      <c r="MW225" s="10"/>
      <c r="MX225" s="10"/>
      <c r="MY225" s="10"/>
      <c r="MZ225" s="10"/>
      <c r="NA225" s="10"/>
      <c r="NB225" s="10"/>
      <c r="NC225" s="10"/>
      <c r="ND225" s="10"/>
      <c r="NE225" s="10"/>
      <c r="NF225" s="10"/>
      <c r="NG225" s="10"/>
      <c r="NH225" s="10"/>
      <c r="NI225" s="10"/>
      <c r="NJ225" s="10"/>
      <c r="NK225" s="10"/>
      <c r="NL225" s="10"/>
      <c r="NM225" s="10"/>
      <c r="NN225" s="10"/>
      <c r="NO225" s="10"/>
      <c r="NP225" s="10"/>
      <c r="NQ225" s="10"/>
      <c r="NR225" s="10"/>
      <c r="NS225" s="10"/>
      <c r="NT225" s="10"/>
      <c r="NU225" s="10"/>
      <c r="NV225" s="10"/>
      <c r="NW225" s="10"/>
      <c r="NX225" s="10"/>
      <c r="NY225" s="10"/>
      <c r="NZ225" s="10"/>
      <c r="OA225" s="10"/>
      <c r="OB225" s="10"/>
      <c r="OC225" s="10"/>
      <c r="OD225" s="10"/>
      <c r="OE225" s="10"/>
      <c r="OF225" s="10"/>
      <c r="OG225" s="10"/>
      <c r="OH225" s="10"/>
      <c r="OI225" s="10"/>
      <c r="OJ225" s="10"/>
      <c r="OK225" s="10"/>
      <c r="OL225" s="10"/>
      <c r="OM225" s="10"/>
      <c r="ON225" s="10"/>
      <c r="OO225" s="10"/>
      <c r="OP225" s="10"/>
      <c r="OQ225" s="10"/>
      <c r="OR225" s="10"/>
      <c r="OS225" s="10"/>
      <c r="OT225" s="10"/>
      <c r="OU225" s="10"/>
      <c r="OV225" s="10"/>
      <c r="OW225" s="10"/>
      <c r="OX225" s="10"/>
      <c r="OY225" s="10"/>
      <c r="OZ225" s="10"/>
      <c r="PA225" s="10"/>
      <c r="PB225" s="10"/>
      <c r="PC225" s="10"/>
      <c r="PD225" s="10"/>
      <c r="PE225" s="10"/>
    </row>
    <row r="226" spans="1:421" ht="19.5" customHeight="1" x14ac:dyDescent="0.2">
      <c r="A226" s="211"/>
      <c r="B226" s="212"/>
      <c r="C226" s="213"/>
      <c r="D226" s="59" t="s">
        <v>2</v>
      </c>
      <c r="E226" s="159">
        <f t="shared" si="50"/>
        <v>0</v>
      </c>
      <c r="F226" s="38">
        <f t="shared" ref="F226:J227" si="52">F39+F60+F89</f>
        <v>0</v>
      </c>
      <c r="G226" s="38">
        <f t="shared" si="52"/>
        <v>0</v>
      </c>
      <c r="H226" s="38">
        <f t="shared" si="52"/>
        <v>0</v>
      </c>
      <c r="I226" s="38">
        <f t="shared" si="52"/>
        <v>0</v>
      </c>
      <c r="J226" s="38">
        <f t="shared" si="52"/>
        <v>0</v>
      </c>
      <c r="K226" s="14"/>
      <c r="L226" s="14"/>
      <c r="M226" s="14"/>
      <c r="N226" s="5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  <c r="IU226" s="10"/>
      <c r="IV226" s="10"/>
      <c r="IW226" s="10"/>
      <c r="IX226" s="10"/>
      <c r="IY226" s="10"/>
      <c r="IZ226" s="10"/>
      <c r="JA226" s="10"/>
      <c r="JB226" s="10"/>
      <c r="JC226" s="10"/>
      <c r="JD226" s="10"/>
      <c r="JE226" s="10"/>
      <c r="JF226" s="10"/>
      <c r="JG226" s="10"/>
      <c r="JH226" s="10"/>
      <c r="JI226" s="10"/>
      <c r="JJ226" s="10"/>
      <c r="JK226" s="10"/>
      <c r="JL226" s="10"/>
      <c r="JM226" s="10"/>
      <c r="JN226" s="10"/>
      <c r="JO226" s="10"/>
      <c r="JP226" s="10"/>
      <c r="JQ226" s="10"/>
      <c r="JR226" s="10"/>
      <c r="JS226" s="10"/>
      <c r="JT226" s="10"/>
      <c r="JU226" s="10"/>
      <c r="JV226" s="10"/>
      <c r="JW226" s="10"/>
      <c r="JX226" s="10"/>
      <c r="JY226" s="10"/>
      <c r="JZ226" s="10"/>
      <c r="KA226" s="10"/>
      <c r="KB226" s="10"/>
      <c r="KC226" s="10"/>
      <c r="KD226" s="10"/>
      <c r="KE226" s="10"/>
      <c r="KF226" s="10"/>
      <c r="KG226" s="10"/>
      <c r="KH226" s="10"/>
      <c r="KI226" s="10"/>
      <c r="KJ226" s="10"/>
      <c r="KK226" s="10"/>
      <c r="KL226" s="10"/>
      <c r="KM226" s="10"/>
      <c r="KN226" s="10"/>
      <c r="KO226" s="10"/>
      <c r="KP226" s="10"/>
      <c r="KQ226" s="10"/>
      <c r="KR226" s="10"/>
      <c r="KS226" s="10"/>
      <c r="KT226" s="10"/>
      <c r="KU226" s="10"/>
      <c r="KV226" s="10"/>
      <c r="KW226" s="10"/>
      <c r="KX226" s="10"/>
      <c r="KY226" s="10"/>
      <c r="KZ226" s="10"/>
      <c r="LA226" s="10"/>
      <c r="LB226" s="10"/>
      <c r="LC226" s="10"/>
      <c r="LD226" s="10"/>
      <c r="LE226" s="10"/>
      <c r="LF226" s="10"/>
      <c r="LG226" s="10"/>
      <c r="LH226" s="10"/>
      <c r="LI226" s="10"/>
      <c r="LJ226" s="10"/>
      <c r="LK226" s="10"/>
      <c r="LL226" s="10"/>
      <c r="LM226" s="10"/>
      <c r="LN226" s="10"/>
      <c r="LO226" s="10"/>
      <c r="LP226" s="10"/>
      <c r="LQ226" s="10"/>
      <c r="LR226" s="10"/>
      <c r="LS226" s="10"/>
      <c r="LT226" s="10"/>
      <c r="LU226" s="10"/>
      <c r="LV226" s="10"/>
      <c r="LW226" s="10"/>
      <c r="LX226" s="10"/>
      <c r="LY226" s="10"/>
      <c r="LZ226" s="10"/>
      <c r="MA226" s="10"/>
      <c r="MB226" s="10"/>
      <c r="MC226" s="10"/>
      <c r="MD226" s="10"/>
      <c r="ME226" s="10"/>
      <c r="MF226" s="10"/>
      <c r="MG226" s="10"/>
      <c r="MH226" s="10"/>
      <c r="MI226" s="10"/>
      <c r="MJ226" s="10"/>
      <c r="MK226" s="10"/>
      <c r="ML226" s="10"/>
      <c r="MM226" s="10"/>
      <c r="MN226" s="10"/>
      <c r="MO226" s="10"/>
      <c r="MP226" s="10"/>
      <c r="MQ226" s="10"/>
      <c r="MR226" s="10"/>
      <c r="MS226" s="10"/>
      <c r="MT226" s="10"/>
      <c r="MU226" s="10"/>
      <c r="MV226" s="10"/>
      <c r="MW226" s="10"/>
      <c r="MX226" s="10"/>
      <c r="MY226" s="10"/>
      <c r="MZ226" s="10"/>
      <c r="NA226" s="10"/>
      <c r="NB226" s="10"/>
      <c r="NC226" s="10"/>
      <c r="ND226" s="10"/>
      <c r="NE226" s="10"/>
      <c r="NF226" s="10"/>
      <c r="NG226" s="10"/>
      <c r="NH226" s="10"/>
      <c r="NI226" s="10"/>
      <c r="NJ226" s="10"/>
      <c r="NK226" s="10"/>
      <c r="NL226" s="10"/>
      <c r="NM226" s="10"/>
      <c r="NN226" s="10"/>
      <c r="NO226" s="10"/>
      <c r="NP226" s="10"/>
      <c r="NQ226" s="10"/>
      <c r="NR226" s="10"/>
      <c r="NS226" s="10"/>
      <c r="NT226" s="10"/>
      <c r="NU226" s="10"/>
      <c r="NV226" s="10"/>
      <c r="NW226" s="10"/>
      <c r="NX226" s="10"/>
      <c r="NY226" s="10"/>
      <c r="NZ226" s="10"/>
      <c r="OA226" s="10"/>
      <c r="OB226" s="10"/>
      <c r="OC226" s="10"/>
      <c r="OD226" s="10"/>
      <c r="OE226" s="10"/>
      <c r="OF226" s="10"/>
      <c r="OG226" s="10"/>
      <c r="OH226" s="10"/>
      <c r="OI226" s="10"/>
      <c r="OJ226" s="10"/>
      <c r="OK226" s="10"/>
      <c r="OL226" s="10"/>
      <c r="OM226" s="10"/>
      <c r="ON226" s="10"/>
      <c r="OO226" s="10"/>
      <c r="OP226" s="10"/>
      <c r="OQ226" s="10"/>
      <c r="OR226" s="10"/>
      <c r="OS226" s="10"/>
      <c r="OT226" s="10"/>
      <c r="OU226" s="10"/>
      <c r="OV226" s="10"/>
      <c r="OW226" s="10"/>
      <c r="OX226" s="10"/>
      <c r="OY226" s="10"/>
      <c r="OZ226" s="10"/>
      <c r="PA226" s="10"/>
      <c r="PB226" s="10"/>
      <c r="PC226" s="10"/>
      <c r="PD226" s="10"/>
      <c r="PE226" s="10"/>
    </row>
    <row r="227" spans="1:421" ht="21.75" customHeight="1" x14ac:dyDescent="0.2">
      <c r="A227" s="211"/>
      <c r="B227" s="212"/>
      <c r="C227" s="213"/>
      <c r="D227" s="59" t="s">
        <v>6</v>
      </c>
      <c r="E227" s="159">
        <f t="shared" si="50"/>
        <v>0</v>
      </c>
      <c r="F227" s="38">
        <f t="shared" si="52"/>
        <v>0</v>
      </c>
      <c r="G227" s="38">
        <f t="shared" si="52"/>
        <v>0</v>
      </c>
      <c r="H227" s="38">
        <f t="shared" si="52"/>
        <v>0</v>
      </c>
      <c r="I227" s="38">
        <f t="shared" si="52"/>
        <v>0</v>
      </c>
      <c r="J227" s="38">
        <f t="shared" si="52"/>
        <v>0</v>
      </c>
      <c r="K227" s="14"/>
      <c r="L227" s="14"/>
      <c r="M227" s="14"/>
      <c r="N227" s="5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  <c r="IU227" s="10"/>
      <c r="IV227" s="10"/>
      <c r="IW227" s="10"/>
      <c r="IX227" s="10"/>
      <c r="IY227" s="10"/>
      <c r="IZ227" s="10"/>
      <c r="JA227" s="10"/>
      <c r="JB227" s="10"/>
      <c r="JC227" s="10"/>
      <c r="JD227" s="10"/>
      <c r="JE227" s="10"/>
      <c r="JF227" s="10"/>
      <c r="JG227" s="10"/>
      <c r="JH227" s="10"/>
      <c r="JI227" s="10"/>
      <c r="JJ227" s="10"/>
      <c r="JK227" s="10"/>
      <c r="JL227" s="10"/>
      <c r="JM227" s="10"/>
      <c r="JN227" s="10"/>
      <c r="JO227" s="10"/>
      <c r="JP227" s="10"/>
      <c r="JQ227" s="10"/>
      <c r="JR227" s="10"/>
      <c r="JS227" s="10"/>
      <c r="JT227" s="10"/>
      <c r="JU227" s="10"/>
      <c r="JV227" s="10"/>
      <c r="JW227" s="10"/>
      <c r="JX227" s="10"/>
      <c r="JY227" s="10"/>
      <c r="JZ227" s="10"/>
      <c r="KA227" s="10"/>
      <c r="KB227" s="10"/>
      <c r="KC227" s="10"/>
      <c r="KD227" s="10"/>
      <c r="KE227" s="10"/>
      <c r="KF227" s="10"/>
      <c r="KG227" s="10"/>
      <c r="KH227" s="10"/>
      <c r="KI227" s="10"/>
      <c r="KJ227" s="10"/>
      <c r="KK227" s="10"/>
      <c r="KL227" s="10"/>
      <c r="KM227" s="10"/>
      <c r="KN227" s="10"/>
      <c r="KO227" s="10"/>
      <c r="KP227" s="10"/>
      <c r="KQ227" s="10"/>
      <c r="KR227" s="10"/>
      <c r="KS227" s="10"/>
      <c r="KT227" s="10"/>
      <c r="KU227" s="10"/>
      <c r="KV227" s="10"/>
      <c r="KW227" s="10"/>
      <c r="KX227" s="10"/>
      <c r="KY227" s="10"/>
      <c r="KZ227" s="10"/>
      <c r="LA227" s="10"/>
      <c r="LB227" s="10"/>
      <c r="LC227" s="10"/>
      <c r="LD227" s="10"/>
      <c r="LE227" s="10"/>
      <c r="LF227" s="10"/>
      <c r="LG227" s="10"/>
      <c r="LH227" s="10"/>
      <c r="LI227" s="10"/>
      <c r="LJ227" s="10"/>
      <c r="LK227" s="10"/>
      <c r="LL227" s="10"/>
      <c r="LM227" s="10"/>
      <c r="LN227" s="10"/>
      <c r="LO227" s="10"/>
      <c r="LP227" s="10"/>
      <c r="LQ227" s="10"/>
      <c r="LR227" s="10"/>
      <c r="LS227" s="10"/>
      <c r="LT227" s="10"/>
      <c r="LU227" s="10"/>
      <c r="LV227" s="10"/>
      <c r="LW227" s="10"/>
      <c r="LX227" s="10"/>
      <c r="LY227" s="10"/>
      <c r="LZ227" s="10"/>
      <c r="MA227" s="10"/>
      <c r="MB227" s="10"/>
      <c r="MC227" s="10"/>
      <c r="MD227" s="10"/>
      <c r="ME227" s="10"/>
      <c r="MF227" s="10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  <c r="MR227" s="10"/>
      <c r="MS227" s="10"/>
      <c r="MT227" s="10"/>
      <c r="MU227" s="10"/>
      <c r="MV227" s="10"/>
      <c r="MW227" s="10"/>
      <c r="MX227" s="10"/>
      <c r="MY227" s="10"/>
      <c r="MZ227" s="10"/>
      <c r="NA227" s="10"/>
      <c r="NB227" s="10"/>
      <c r="NC227" s="10"/>
      <c r="ND227" s="10"/>
      <c r="NE227" s="10"/>
      <c r="NF227" s="10"/>
      <c r="NG227" s="10"/>
      <c r="NH227" s="10"/>
      <c r="NI227" s="10"/>
      <c r="NJ227" s="10"/>
      <c r="NK227" s="10"/>
      <c r="NL227" s="10"/>
      <c r="NM227" s="10"/>
      <c r="NN227" s="10"/>
      <c r="NO227" s="10"/>
      <c r="NP227" s="10"/>
      <c r="NQ227" s="10"/>
      <c r="NR227" s="10"/>
      <c r="NS227" s="10"/>
      <c r="NT227" s="10"/>
      <c r="NU227" s="10"/>
      <c r="NV227" s="10"/>
      <c r="NW227" s="10"/>
      <c r="NX227" s="10"/>
      <c r="NY227" s="10"/>
      <c r="NZ227" s="10"/>
      <c r="OA227" s="10"/>
      <c r="OB227" s="10"/>
      <c r="OC227" s="10"/>
      <c r="OD227" s="10"/>
      <c r="OE227" s="10"/>
      <c r="OF227" s="10"/>
      <c r="OG227" s="10"/>
      <c r="OH227" s="10"/>
      <c r="OI227" s="10"/>
      <c r="OJ227" s="10"/>
      <c r="OK227" s="10"/>
      <c r="OL227" s="10"/>
      <c r="OM227" s="10"/>
      <c r="ON227" s="10"/>
      <c r="OO227" s="10"/>
      <c r="OP227" s="10"/>
      <c r="OQ227" s="10"/>
      <c r="OR227" s="10"/>
      <c r="OS227" s="10"/>
      <c r="OT227" s="10"/>
      <c r="OU227" s="10"/>
      <c r="OV227" s="10"/>
      <c r="OW227" s="10"/>
      <c r="OX227" s="10"/>
      <c r="OY227" s="10"/>
      <c r="OZ227" s="10"/>
      <c r="PA227" s="10"/>
      <c r="PB227" s="10"/>
      <c r="PC227" s="10"/>
      <c r="PD227" s="10"/>
      <c r="PE227" s="10"/>
    </row>
    <row r="228" spans="1:421" ht="21.75" customHeight="1" x14ac:dyDescent="0.2">
      <c r="A228" s="211"/>
      <c r="B228" s="212"/>
      <c r="C228" s="213"/>
      <c r="D228" s="59" t="s">
        <v>4</v>
      </c>
      <c r="E228" s="165">
        <f t="shared" si="50"/>
        <v>94737.190340000001</v>
      </c>
      <c r="F228" s="135">
        <f>F41+F62+F91+F162</f>
        <v>12513.510340000001</v>
      </c>
      <c r="G228" s="25">
        <f>G41+G62+G91+G162</f>
        <v>11746.24</v>
      </c>
      <c r="H228" s="25">
        <f>H41+H62+H91+H162</f>
        <v>11746.24</v>
      </c>
      <c r="I228" s="25">
        <f>I41+I62+I91+I162</f>
        <v>11746.24</v>
      </c>
      <c r="J228" s="25">
        <f>J41+J62+J91+J162</f>
        <v>46984.959999999999</v>
      </c>
      <c r="K228" s="14"/>
      <c r="L228" s="14"/>
      <c r="M228" s="14"/>
      <c r="N228" s="5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  <c r="IU228" s="10"/>
      <c r="IV228" s="10"/>
      <c r="IW228" s="10"/>
      <c r="IX228" s="10"/>
      <c r="IY228" s="10"/>
      <c r="IZ228" s="10"/>
      <c r="JA228" s="10"/>
      <c r="JB228" s="10"/>
      <c r="JC228" s="10"/>
      <c r="JD228" s="10"/>
      <c r="JE228" s="10"/>
      <c r="JF228" s="10"/>
      <c r="JG228" s="10"/>
      <c r="JH228" s="10"/>
      <c r="JI228" s="10"/>
      <c r="JJ228" s="10"/>
      <c r="JK228" s="10"/>
      <c r="JL228" s="10"/>
      <c r="JM228" s="10"/>
      <c r="JN228" s="10"/>
      <c r="JO228" s="10"/>
      <c r="JP228" s="10"/>
      <c r="JQ228" s="10"/>
      <c r="JR228" s="10"/>
      <c r="JS228" s="10"/>
      <c r="JT228" s="10"/>
      <c r="JU228" s="10"/>
      <c r="JV228" s="10"/>
      <c r="JW228" s="10"/>
      <c r="JX228" s="10"/>
      <c r="JY228" s="10"/>
      <c r="JZ228" s="10"/>
      <c r="KA228" s="10"/>
      <c r="KB228" s="10"/>
      <c r="KC228" s="10"/>
      <c r="KD228" s="10"/>
      <c r="KE228" s="10"/>
      <c r="KF228" s="10"/>
      <c r="KG228" s="10"/>
      <c r="KH228" s="10"/>
      <c r="KI228" s="10"/>
      <c r="KJ228" s="10"/>
      <c r="KK228" s="10"/>
      <c r="KL228" s="10"/>
      <c r="KM228" s="10"/>
      <c r="KN228" s="10"/>
      <c r="KO228" s="10"/>
      <c r="KP228" s="10"/>
      <c r="KQ228" s="10"/>
      <c r="KR228" s="10"/>
      <c r="KS228" s="10"/>
      <c r="KT228" s="10"/>
      <c r="KU228" s="10"/>
      <c r="KV228" s="10"/>
      <c r="KW228" s="10"/>
      <c r="KX228" s="10"/>
      <c r="KY228" s="10"/>
      <c r="KZ228" s="10"/>
      <c r="LA228" s="10"/>
      <c r="LB228" s="10"/>
      <c r="LC228" s="10"/>
      <c r="LD228" s="10"/>
      <c r="LE228" s="10"/>
      <c r="LF228" s="10"/>
      <c r="LG228" s="10"/>
      <c r="LH228" s="10"/>
      <c r="LI228" s="10"/>
      <c r="LJ228" s="10"/>
      <c r="LK228" s="10"/>
      <c r="LL228" s="10"/>
      <c r="LM228" s="10"/>
      <c r="LN228" s="10"/>
      <c r="LO228" s="10"/>
      <c r="LP228" s="10"/>
      <c r="LQ228" s="10"/>
      <c r="LR228" s="10"/>
      <c r="LS228" s="10"/>
      <c r="LT228" s="10"/>
      <c r="LU228" s="10"/>
      <c r="LV228" s="10"/>
      <c r="LW228" s="10"/>
      <c r="LX228" s="10"/>
      <c r="LY228" s="10"/>
      <c r="LZ228" s="10"/>
      <c r="MA228" s="10"/>
      <c r="MB228" s="10"/>
      <c r="MC228" s="10"/>
      <c r="MD228" s="10"/>
      <c r="ME228" s="10"/>
      <c r="MF228" s="10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  <c r="MR228" s="10"/>
      <c r="MS228" s="10"/>
      <c r="MT228" s="10"/>
      <c r="MU228" s="10"/>
      <c r="MV228" s="10"/>
      <c r="MW228" s="10"/>
      <c r="MX228" s="10"/>
      <c r="MY228" s="10"/>
      <c r="MZ228" s="10"/>
      <c r="NA228" s="10"/>
      <c r="NB228" s="10"/>
      <c r="NC228" s="10"/>
      <c r="ND228" s="10"/>
      <c r="NE228" s="10"/>
      <c r="NF228" s="10"/>
      <c r="NG228" s="10"/>
      <c r="NH228" s="10"/>
      <c r="NI228" s="10"/>
      <c r="NJ228" s="10"/>
      <c r="NK228" s="10"/>
      <c r="NL228" s="10"/>
      <c r="NM228" s="10"/>
      <c r="NN228" s="10"/>
      <c r="NO228" s="10"/>
      <c r="NP228" s="10"/>
      <c r="NQ228" s="10"/>
      <c r="NR228" s="10"/>
      <c r="NS228" s="10"/>
      <c r="NT228" s="10"/>
      <c r="NU228" s="10"/>
      <c r="NV228" s="10"/>
      <c r="NW228" s="10"/>
      <c r="NX228" s="10"/>
      <c r="NY228" s="10"/>
      <c r="NZ228" s="10"/>
      <c r="OA228" s="10"/>
      <c r="OB228" s="10"/>
      <c r="OC228" s="10"/>
      <c r="OD228" s="10"/>
      <c r="OE228" s="10"/>
      <c r="OF228" s="10"/>
      <c r="OG228" s="10"/>
      <c r="OH228" s="10"/>
      <c r="OI228" s="10"/>
      <c r="OJ228" s="10"/>
      <c r="OK228" s="10"/>
      <c r="OL228" s="10"/>
      <c r="OM228" s="10"/>
      <c r="ON228" s="10"/>
      <c r="OO228" s="10"/>
      <c r="OP228" s="10"/>
      <c r="OQ228" s="10"/>
      <c r="OR228" s="10"/>
      <c r="OS228" s="10"/>
      <c r="OT228" s="10"/>
      <c r="OU228" s="10"/>
      <c r="OV228" s="10"/>
      <c r="OW228" s="10"/>
      <c r="OX228" s="10"/>
      <c r="OY228" s="10"/>
      <c r="OZ228" s="10"/>
      <c r="PA228" s="10"/>
      <c r="PB228" s="10"/>
      <c r="PC228" s="10"/>
      <c r="PD228" s="10"/>
      <c r="PE228" s="10"/>
    </row>
    <row r="229" spans="1:421" ht="35.25" customHeight="1" x14ac:dyDescent="0.2">
      <c r="A229" s="211"/>
      <c r="B229" s="212"/>
      <c r="C229" s="213"/>
      <c r="D229" s="59" t="s">
        <v>18</v>
      </c>
      <c r="E229" s="159">
        <f t="shared" si="50"/>
        <v>0</v>
      </c>
      <c r="F229" s="38">
        <f t="shared" ref="F229:J230" si="53">F42+F63+F92</f>
        <v>0</v>
      </c>
      <c r="G229" s="38">
        <f t="shared" si="53"/>
        <v>0</v>
      </c>
      <c r="H229" s="38">
        <f t="shared" si="53"/>
        <v>0</v>
      </c>
      <c r="I229" s="38">
        <f t="shared" si="53"/>
        <v>0</v>
      </c>
      <c r="J229" s="38">
        <f t="shared" si="53"/>
        <v>0</v>
      </c>
      <c r="K229" s="14"/>
      <c r="L229" s="14"/>
      <c r="M229" s="14"/>
      <c r="N229" s="5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  <c r="IU229" s="10"/>
      <c r="IV229" s="10"/>
      <c r="IW229" s="10"/>
      <c r="IX229" s="10"/>
      <c r="IY229" s="10"/>
      <c r="IZ229" s="10"/>
      <c r="JA229" s="10"/>
      <c r="JB229" s="10"/>
      <c r="JC229" s="10"/>
      <c r="JD229" s="10"/>
      <c r="JE229" s="10"/>
      <c r="JF229" s="10"/>
      <c r="JG229" s="10"/>
      <c r="JH229" s="10"/>
      <c r="JI229" s="10"/>
      <c r="JJ229" s="10"/>
      <c r="JK229" s="10"/>
      <c r="JL229" s="10"/>
      <c r="JM229" s="10"/>
      <c r="JN229" s="10"/>
      <c r="JO229" s="10"/>
      <c r="JP229" s="10"/>
      <c r="JQ229" s="10"/>
      <c r="JR229" s="10"/>
      <c r="JS229" s="10"/>
      <c r="JT229" s="10"/>
      <c r="JU229" s="10"/>
      <c r="JV229" s="10"/>
      <c r="JW229" s="10"/>
      <c r="JX229" s="10"/>
      <c r="JY229" s="10"/>
      <c r="JZ229" s="10"/>
      <c r="KA229" s="10"/>
      <c r="KB229" s="10"/>
      <c r="KC229" s="10"/>
      <c r="KD229" s="10"/>
      <c r="KE229" s="10"/>
      <c r="KF229" s="10"/>
      <c r="KG229" s="10"/>
      <c r="KH229" s="10"/>
      <c r="KI229" s="10"/>
      <c r="KJ229" s="10"/>
      <c r="KK229" s="10"/>
      <c r="KL229" s="10"/>
      <c r="KM229" s="10"/>
      <c r="KN229" s="10"/>
      <c r="KO229" s="10"/>
      <c r="KP229" s="10"/>
      <c r="KQ229" s="10"/>
      <c r="KR229" s="10"/>
      <c r="KS229" s="10"/>
      <c r="KT229" s="10"/>
      <c r="KU229" s="10"/>
      <c r="KV229" s="10"/>
      <c r="KW229" s="10"/>
      <c r="KX229" s="10"/>
      <c r="KY229" s="10"/>
      <c r="KZ229" s="10"/>
      <c r="LA229" s="10"/>
      <c r="LB229" s="10"/>
      <c r="LC229" s="10"/>
      <c r="LD229" s="10"/>
      <c r="LE229" s="10"/>
      <c r="LF229" s="10"/>
      <c r="LG229" s="10"/>
      <c r="LH229" s="10"/>
      <c r="LI229" s="10"/>
      <c r="LJ229" s="10"/>
      <c r="LK229" s="10"/>
      <c r="LL229" s="10"/>
      <c r="LM229" s="10"/>
      <c r="LN229" s="10"/>
      <c r="LO229" s="10"/>
      <c r="LP229" s="10"/>
      <c r="LQ229" s="10"/>
      <c r="LR229" s="10"/>
      <c r="LS229" s="10"/>
      <c r="LT229" s="10"/>
      <c r="LU229" s="10"/>
      <c r="LV229" s="10"/>
      <c r="LW229" s="10"/>
      <c r="LX229" s="10"/>
      <c r="LY229" s="10"/>
      <c r="LZ229" s="10"/>
      <c r="MA229" s="10"/>
      <c r="MB229" s="10"/>
      <c r="MC229" s="10"/>
      <c r="MD229" s="10"/>
      <c r="ME229" s="10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  <c r="NQ229" s="10"/>
      <c r="NR229" s="10"/>
      <c r="NS229" s="10"/>
      <c r="NT229" s="10"/>
      <c r="NU229" s="10"/>
      <c r="NV229" s="10"/>
      <c r="NW229" s="10"/>
      <c r="NX229" s="10"/>
      <c r="NY229" s="10"/>
      <c r="NZ229" s="10"/>
      <c r="OA229" s="10"/>
      <c r="OB229" s="10"/>
      <c r="OC229" s="10"/>
      <c r="OD229" s="10"/>
      <c r="OE229" s="10"/>
      <c r="OF229" s="10"/>
      <c r="OG229" s="10"/>
      <c r="OH229" s="10"/>
      <c r="OI229" s="10"/>
      <c r="OJ229" s="10"/>
      <c r="OK229" s="10"/>
      <c r="OL229" s="10"/>
      <c r="OM229" s="10"/>
      <c r="ON229" s="10"/>
      <c r="OO229" s="10"/>
      <c r="OP229" s="10"/>
      <c r="OQ229" s="10"/>
      <c r="OR229" s="10"/>
      <c r="OS229" s="10"/>
      <c r="OT229" s="10"/>
      <c r="OU229" s="10"/>
      <c r="OV229" s="10"/>
      <c r="OW229" s="10"/>
      <c r="OX229" s="10"/>
      <c r="OY229" s="10"/>
      <c r="OZ229" s="10"/>
      <c r="PA229" s="10"/>
      <c r="PB229" s="10"/>
      <c r="PC229" s="10"/>
      <c r="PD229" s="10"/>
      <c r="PE229" s="10"/>
    </row>
    <row r="230" spans="1:421" ht="20.25" customHeight="1" x14ac:dyDescent="0.2">
      <c r="A230" s="211"/>
      <c r="B230" s="212"/>
      <c r="C230" s="213"/>
      <c r="D230" s="59" t="s">
        <v>19</v>
      </c>
      <c r="E230" s="159">
        <f t="shared" si="50"/>
        <v>0</v>
      </c>
      <c r="F230" s="38">
        <f t="shared" si="53"/>
        <v>0</v>
      </c>
      <c r="G230" s="38">
        <f t="shared" si="53"/>
        <v>0</v>
      </c>
      <c r="H230" s="38">
        <f t="shared" si="53"/>
        <v>0</v>
      </c>
      <c r="I230" s="38">
        <f t="shared" si="53"/>
        <v>0</v>
      </c>
      <c r="J230" s="38">
        <f t="shared" si="53"/>
        <v>0</v>
      </c>
      <c r="K230" s="14"/>
      <c r="L230" s="14"/>
      <c r="M230" s="14"/>
      <c r="N230" s="5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  <c r="IU230" s="10"/>
      <c r="IV230" s="10"/>
      <c r="IW230" s="10"/>
      <c r="IX230" s="10"/>
      <c r="IY230" s="10"/>
      <c r="IZ230" s="10"/>
      <c r="JA230" s="10"/>
      <c r="JB230" s="10"/>
      <c r="JC230" s="10"/>
      <c r="JD230" s="10"/>
      <c r="JE230" s="10"/>
      <c r="JF230" s="10"/>
      <c r="JG230" s="10"/>
      <c r="JH230" s="10"/>
      <c r="JI230" s="10"/>
      <c r="JJ230" s="10"/>
      <c r="JK230" s="10"/>
      <c r="JL230" s="10"/>
      <c r="JM230" s="10"/>
      <c r="JN230" s="10"/>
      <c r="JO230" s="10"/>
      <c r="JP230" s="10"/>
      <c r="JQ230" s="10"/>
      <c r="JR230" s="10"/>
      <c r="JS230" s="10"/>
      <c r="JT230" s="10"/>
      <c r="JU230" s="10"/>
      <c r="JV230" s="10"/>
      <c r="JW230" s="10"/>
      <c r="JX230" s="10"/>
      <c r="JY230" s="10"/>
      <c r="JZ230" s="10"/>
      <c r="KA230" s="10"/>
      <c r="KB230" s="10"/>
      <c r="KC230" s="10"/>
      <c r="KD230" s="10"/>
      <c r="KE230" s="10"/>
      <c r="KF230" s="10"/>
      <c r="KG230" s="10"/>
      <c r="KH230" s="10"/>
      <c r="KI230" s="10"/>
      <c r="KJ230" s="10"/>
      <c r="KK230" s="10"/>
      <c r="KL230" s="10"/>
      <c r="KM230" s="10"/>
      <c r="KN230" s="10"/>
      <c r="KO230" s="10"/>
      <c r="KP230" s="10"/>
      <c r="KQ230" s="10"/>
      <c r="KR230" s="10"/>
      <c r="KS230" s="10"/>
      <c r="KT230" s="10"/>
      <c r="KU230" s="10"/>
      <c r="KV230" s="10"/>
      <c r="KW230" s="10"/>
      <c r="KX230" s="10"/>
      <c r="KY230" s="10"/>
      <c r="KZ230" s="10"/>
      <c r="LA230" s="10"/>
      <c r="LB230" s="10"/>
      <c r="LC230" s="10"/>
      <c r="LD230" s="10"/>
      <c r="LE230" s="10"/>
      <c r="LF230" s="10"/>
      <c r="LG230" s="10"/>
      <c r="LH230" s="10"/>
      <c r="LI230" s="10"/>
      <c r="LJ230" s="10"/>
      <c r="LK230" s="10"/>
      <c r="LL230" s="10"/>
      <c r="LM230" s="10"/>
      <c r="LN230" s="10"/>
      <c r="LO230" s="10"/>
      <c r="LP230" s="10"/>
      <c r="LQ230" s="10"/>
      <c r="LR230" s="10"/>
      <c r="LS230" s="10"/>
      <c r="LT230" s="10"/>
      <c r="LU230" s="10"/>
      <c r="LV230" s="10"/>
      <c r="LW230" s="10"/>
      <c r="LX230" s="10"/>
      <c r="LY230" s="10"/>
      <c r="LZ230" s="10"/>
      <c r="MA230" s="10"/>
      <c r="MB230" s="10"/>
      <c r="MC230" s="10"/>
      <c r="MD230" s="10"/>
      <c r="ME230" s="10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0"/>
      <c r="NA230" s="10"/>
      <c r="NB230" s="10"/>
      <c r="NC230" s="10"/>
      <c r="ND230" s="10"/>
      <c r="NE230" s="10"/>
      <c r="NF230" s="10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  <c r="NQ230" s="10"/>
      <c r="NR230" s="10"/>
      <c r="NS230" s="10"/>
      <c r="NT230" s="10"/>
      <c r="NU230" s="10"/>
      <c r="NV230" s="10"/>
      <c r="NW230" s="10"/>
      <c r="NX230" s="10"/>
      <c r="NY230" s="10"/>
      <c r="NZ230" s="10"/>
      <c r="OA230" s="10"/>
      <c r="OB230" s="10"/>
      <c r="OC230" s="10"/>
      <c r="OD230" s="10"/>
      <c r="OE230" s="10"/>
      <c r="OF230" s="10"/>
      <c r="OG230" s="10"/>
      <c r="OH230" s="10"/>
      <c r="OI230" s="10"/>
      <c r="OJ230" s="10"/>
      <c r="OK230" s="10"/>
      <c r="OL230" s="10"/>
      <c r="OM230" s="10"/>
      <c r="ON230" s="10"/>
      <c r="OO230" s="10"/>
      <c r="OP230" s="10"/>
      <c r="OQ230" s="10"/>
      <c r="OR230" s="10"/>
      <c r="OS230" s="10"/>
      <c r="OT230" s="10"/>
      <c r="OU230" s="10"/>
      <c r="OV230" s="10"/>
      <c r="OW230" s="10"/>
      <c r="OX230" s="10"/>
      <c r="OY230" s="10"/>
      <c r="OZ230" s="10"/>
      <c r="PA230" s="10"/>
      <c r="PB230" s="10"/>
      <c r="PC230" s="10"/>
      <c r="PD230" s="10"/>
      <c r="PE230" s="10"/>
    </row>
    <row r="231" spans="1:421" ht="22.5" customHeight="1" x14ac:dyDescent="0.2">
      <c r="A231" s="214"/>
      <c r="B231" s="215"/>
      <c r="C231" s="216"/>
      <c r="D231" s="59" t="s">
        <v>7</v>
      </c>
      <c r="E231" s="159">
        <f>SUM(F231:J231)</f>
        <v>0</v>
      </c>
      <c r="F231" s="38">
        <f>F44+F94+F165</f>
        <v>0</v>
      </c>
      <c r="G231" s="38">
        <f>G44+G94+G165</f>
        <v>0</v>
      </c>
      <c r="H231" s="38">
        <f>H44+H94+H165</f>
        <v>0</v>
      </c>
      <c r="I231" s="38">
        <f>I44++I94+I165</f>
        <v>0</v>
      </c>
      <c r="J231" s="38">
        <f>J44+J94+J165</f>
        <v>0</v>
      </c>
      <c r="K231" s="14"/>
      <c r="L231" s="14"/>
      <c r="M231" s="14"/>
      <c r="N231" s="5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  <c r="IU231" s="10"/>
      <c r="IV231" s="10"/>
      <c r="IW231" s="10"/>
      <c r="IX231" s="10"/>
      <c r="IY231" s="10"/>
      <c r="IZ231" s="10"/>
      <c r="JA231" s="10"/>
      <c r="JB231" s="10"/>
      <c r="JC231" s="10"/>
      <c r="JD231" s="10"/>
      <c r="JE231" s="10"/>
      <c r="JF231" s="10"/>
      <c r="JG231" s="10"/>
      <c r="JH231" s="10"/>
      <c r="JI231" s="10"/>
      <c r="JJ231" s="10"/>
      <c r="JK231" s="10"/>
      <c r="JL231" s="10"/>
      <c r="JM231" s="10"/>
      <c r="JN231" s="10"/>
      <c r="JO231" s="10"/>
      <c r="JP231" s="10"/>
      <c r="JQ231" s="10"/>
      <c r="JR231" s="10"/>
      <c r="JS231" s="10"/>
      <c r="JT231" s="10"/>
      <c r="JU231" s="10"/>
      <c r="JV231" s="10"/>
      <c r="JW231" s="10"/>
      <c r="JX231" s="10"/>
      <c r="JY231" s="10"/>
      <c r="JZ231" s="10"/>
      <c r="KA231" s="10"/>
      <c r="KB231" s="10"/>
      <c r="KC231" s="10"/>
      <c r="KD231" s="10"/>
      <c r="KE231" s="10"/>
      <c r="KF231" s="10"/>
      <c r="KG231" s="10"/>
      <c r="KH231" s="10"/>
      <c r="KI231" s="10"/>
      <c r="KJ231" s="10"/>
      <c r="KK231" s="10"/>
      <c r="KL231" s="10"/>
      <c r="KM231" s="10"/>
      <c r="KN231" s="10"/>
      <c r="KO231" s="10"/>
      <c r="KP231" s="10"/>
      <c r="KQ231" s="10"/>
      <c r="KR231" s="10"/>
      <c r="KS231" s="10"/>
      <c r="KT231" s="10"/>
      <c r="KU231" s="10"/>
      <c r="KV231" s="10"/>
      <c r="KW231" s="10"/>
      <c r="KX231" s="10"/>
      <c r="KY231" s="10"/>
      <c r="KZ231" s="10"/>
      <c r="LA231" s="10"/>
      <c r="LB231" s="10"/>
      <c r="LC231" s="10"/>
      <c r="LD231" s="10"/>
      <c r="LE231" s="10"/>
      <c r="LF231" s="10"/>
      <c r="LG231" s="10"/>
      <c r="LH231" s="10"/>
      <c r="LI231" s="10"/>
      <c r="LJ231" s="10"/>
      <c r="LK231" s="10"/>
      <c r="LL231" s="10"/>
      <c r="LM231" s="10"/>
      <c r="LN231" s="10"/>
      <c r="LO231" s="10"/>
      <c r="LP231" s="10"/>
      <c r="LQ231" s="10"/>
      <c r="LR231" s="10"/>
      <c r="LS231" s="10"/>
      <c r="LT231" s="10"/>
      <c r="LU231" s="10"/>
      <c r="LV231" s="10"/>
      <c r="LW231" s="10"/>
      <c r="LX231" s="10"/>
      <c r="LY231" s="10"/>
      <c r="LZ231" s="10"/>
      <c r="MA231" s="10"/>
      <c r="MB231" s="10"/>
      <c r="MC231" s="10"/>
      <c r="MD231" s="10"/>
      <c r="ME231" s="10"/>
      <c r="MF231" s="10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  <c r="MR231" s="10"/>
      <c r="MS231" s="10"/>
      <c r="MT231" s="10"/>
      <c r="MU231" s="10"/>
      <c r="MV231" s="10"/>
      <c r="MW231" s="10"/>
      <c r="MX231" s="10"/>
      <c r="MY231" s="10"/>
      <c r="MZ231" s="10"/>
      <c r="NA231" s="10"/>
      <c r="NB231" s="10"/>
      <c r="NC231" s="10"/>
      <c r="ND231" s="10"/>
      <c r="NE231" s="10"/>
      <c r="NF231" s="10"/>
      <c r="NG231" s="10"/>
      <c r="NH231" s="10"/>
      <c r="NI231" s="10"/>
      <c r="NJ231" s="10"/>
      <c r="NK231" s="10"/>
      <c r="NL231" s="10"/>
      <c r="NM231" s="10"/>
      <c r="NN231" s="10"/>
      <c r="NO231" s="10"/>
      <c r="NP231" s="10"/>
      <c r="NQ231" s="10"/>
      <c r="NR231" s="10"/>
      <c r="NS231" s="10"/>
      <c r="NT231" s="10"/>
      <c r="NU231" s="10"/>
      <c r="NV231" s="10"/>
      <c r="NW231" s="10"/>
      <c r="NX231" s="10"/>
      <c r="NY231" s="10"/>
      <c r="NZ231" s="10"/>
      <c r="OA231" s="10"/>
      <c r="OB231" s="10"/>
      <c r="OC231" s="10"/>
      <c r="OD231" s="10"/>
      <c r="OE231" s="10"/>
      <c r="OF231" s="10"/>
      <c r="OG231" s="10"/>
      <c r="OH231" s="10"/>
      <c r="OI231" s="10"/>
      <c r="OJ231" s="10"/>
      <c r="OK231" s="10"/>
      <c r="OL231" s="10"/>
      <c r="OM231" s="10"/>
      <c r="ON231" s="10"/>
      <c r="OO231" s="10"/>
      <c r="OP231" s="10"/>
      <c r="OQ231" s="10"/>
      <c r="OR231" s="10"/>
      <c r="OS231" s="10"/>
      <c r="OT231" s="10"/>
      <c r="OU231" s="10"/>
      <c r="OV231" s="10"/>
      <c r="OW231" s="10"/>
      <c r="OX231" s="10"/>
      <c r="OY231" s="10"/>
      <c r="OZ231" s="10"/>
      <c r="PA231" s="10"/>
      <c r="PB231" s="10"/>
      <c r="PC231" s="10"/>
      <c r="PD231" s="10"/>
      <c r="PE231" s="10"/>
    </row>
    <row r="232" spans="1:421" s="4" customFormat="1" ht="19.5" customHeight="1" x14ac:dyDescent="0.2">
      <c r="A232" s="208" t="s">
        <v>136</v>
      </c>
      <c r="B232" s="209"/>
      <c r="C232" s="210"/>
      <c r="D232" s="58" t="s">
        <v>1</v>
      </c>
      <c r="E232" s="164">
        <f t="shared" si="50"/>
        <v>158000.50400000002</v>
      </c>
      <c r="F232" s="133">
        <f>F233+F234+F235+F236+F237+F238</f>
        <v>19422.250500000002</v>
      </c>
      <c r="G232" s="38">
        <f>G233+G234+G235+G236+G237+G238</f>
        <v>19522.250499999998</v>
      </c>
      <c r="H232" s="38">
        <f>H233+H234+H235+H236+H237+H238</f>
        <v>19522.250499999998</v>
      </c>
      <c r="I232" s="38">
        <f>I233+I234+I235+I236+I237+I238</f>
        <v>19906.750500000002</v>
      </c>
      <c r="J232" s="38">
        <f>J233+J234+J235+J236+J237+J238</f>
        <v>79627.002000000008</v>
      </c>
      <c r="K232" s="14"/>
      <c r="L232" s="14"/>
      <c r="M232" s="14"/>
      <c r="N232" s="5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  <c r="IU232" s="10"/>
      <c r="IV232" s="10"/>
      <c r="IW232" s="10"/>
      <c r="IX232" s="10"/>
      <c r="IY232" s="10"/>
      <c r="IZ232" s="10"/>
      <c r="JA232" s="10"/>
      <c r="JB232" s="10"/>
      <c r="JC232" s="10"/>
      <c r="JD232" s="10"/>
      <c r="JE232" s="10"/>
      <c r="JF232" s="10"/>
      <c r="JG232" s="10"/>
      <c r="JH232" s="10"/>
      <c r="JI232" s="10"/>
      <c r="JJ232" s="10"/>
      <c r="JK232" s="10"/>
      <c r="JL232" s="10"/>
      <c r="JM232" s="10"/>
      <c r="JN232" s="10"/>
      <c r="JO232" s="10"/>
      <c r="JP232" s="10"/>
      <c r="JQ232" s="10"/>
      <c r="JR232" s="10"/>
      <c r="JS232" s="10"/>
      <c r="JT232" s="10"/>
      <c r="JU232" s="10"/>
      <c r="JV232" s="10"/>
      <c r="JW232" s="10"/>
      <c r="JX232" s="10"/>
      <c r="JY232" s="10"/>
      <c r="JZ232" s="10"/>
      <c r="KA232" s="10"/>
      <c r="KB232" s="10"/>
      <c r="KC232" s="10"/>
      <c r="KD232" s="10"/>
      <c r="KE232" s="10"/>
      <c r="KF232" s="10"/>
      <c r="KG232" s="10"/>
      <c r="KH232" s="10"/>
      <c r="KI232" s="10"/>
      <c r="KJ232" s="10"/>
      <c r="KK232" s="10"/>
      <c r="KL232" s="10"/>
      <c r="KM232" s="10"/>
      <c r="KN232" s="10"/>
      <c r="KO232" s="10"/>
      <c r="KP232" s="10"/>
      <c r="KQ232" s="10"/>
      <c r="KR232" s="10"/>
      <c r="KS232" s="10"/>
      <c r="KT232" s="10"/>
      <c r="KU232" s="10"/>
      <c r="KV232" s="10"/>
      <c r="KW232" s="10"/>
      <c r="KX232" s="10"/>
      <c r="KY232" s="10"/>
      <c r="KZ232" s="10"/>
      <c r="LA232" s="10"/>
      <c r="LB232" s="10"/>
      <c r="LC232" s="10"/>
      <c r="LD232" s="10"/>
      <c r="LE232" s="10"/>
      <c r="LF232" s="10"/>
      <c r="LG232" s="10"/>
      <c r="LH232" s="10"/>
      <c r="LI232" s="10"/>
      <c r="LJ232" s="10"/>
      <c r="LK232" s="10"/>
      <c r="LL232" s="10"/>
      <c r="LM232" s="10"/>
      <c r="LN232" s="10"/>
      <c r="LO232" s="10"/>
      <c r="LP232" s="10"/>
      <c r="LQ232" s="10"/>
      <c r="LR232" s="10"/>
      <c r="LS232" s="10"/>
      <c r="LT232" s="10"/>
      <c r="LU232" s="10"/>
      <c r="LV232" s="10"/>
      <c r="LW232" s="10"/>
      <c r="LX232" s="10"/>
      <c r="LY232" s="10"/>
      <c r="LZ232" s="10"/>
      <c r="MA232" s="10"/>
      <c r="MB232" s="10"/>
      <c r="MC232" s="10"/>
      <c r="MD232" s="10"/>
      <c r="ME232" s="10"/>
      <c r="MF232" s="10"/>
      <c r="MG232" s="10"/>
      <c r="MH232" s="10"/>
      <c r="MI232" s="10"/>
      <c r="MJ232" s="10"/>
      <c r="MK232" s="10"/>
      <c r="ML232" s="10"/>
      <c r="MM232" s="10"/>
      <c r="MN232" s="10"/>
      <c r="MO232" s="10"/>
      <c r="MP232" s="10"/>
      <c r="MQ232" s="10"/>
      <c r="MR232" s="10"/>
      <c r="MS232" s="10"/>
      <c r="MT232" s="10"/>
      <c r="MU232" s="10"/>
      <c r="MV232" s="10"/>
      <c r="MW232" s="10"/>
      <c r="MX232" s="10"/>
      <c r="MY232" s="10"/>
      <c r="MZ232" s="10"/>
      <c r="NA232" s="10"/>
      <c r="NB232" s="10"/>
      <c r="NC232" s="10"/>
      <c r="ND232" s="10"/>
      <c r="NE232" s="10"/>
      <c r="NF232" s="10"/>
      <c r="NG232" s="10"/>
      <c r="NH232" s="10"/>
      <c r="NI232" s="10"/>
      <c r="NJ232" s="10"/>
      <c r="NK232" s="10"/>
      <c r="NL232" s="10"/>
      <c r="NM232" s="10"/>
      <c r="NN232" s="10"/>
      <c r="NO232" s="10"/>
      <c r="NP232" s="10"/>
      <c r="NQ232" s="10"/>
      <c r="NR232" s="10"/>
      <c r="NS232" s="10"/>
      <c r="NT232" s="10"/>
      <c r="NU232" s="10"/>
      <c r="NV232" s="10"/>
      <c r="NW232" s="10"/>
      <c r="NX232" s="10"/>
      <c r="NY232" s="10"/>
      <c r="NZ232" s="10"/>
      <c r="OA232" s="10"/>
      <c r="OB232" s="10"/>
      <c r="OC232" s="10"/>
      <c r="OD232" s="10"/>
      <c r="OE232" s="10"/>
      <c r="OF232" s="10"/>
      <c r="OG232" s="10"/>
      <c r="OH232" s="10"/>
      <c r="OI232" s="10"/>
      <c r="OJ232" s="10"/>
      <c r="OK232" s="10"/>
      <c r="OL232" s="10"/>
      <c r="OM232" s="10"/>
      <c r="ON232" s="10"/>
      <c r="OO232" s="10"/>
      <c r="OP232" s="10"/>
      <c r="OQ232" s="10"/>
      <c r="OR232" s="10"/>
      <c r="OS232" s="10"/>
      <c r="OT232" s="10"/>
      <c r="OU232" s="10"/>
      <c r="OV232" s="10"/>
      <c r="OW232" s="10"/>
      <c r="OX232" s="10"/>
      <c r="OY232" s="10"/>
      <c r="OZ232" s="10"/>
      <c r="PA232" s="10"/>
      <c r="PB232" s="10"/>
      <c r="PC232" s="10"/>
      <c r="PD232" s="10"/>
      <c r="PE232" s="10"/>
    </row>
    <row r="233" spans="1:421" ht="20.25" customHeight="1" x14ac:dyDescent="0.2">
      <c r="A233" s="211"/>
      <c r="B233" s="212"/>
      <c r="C233" s="213"/>
      <c r="D233" s="59" t="s">
        <v>2</v>
      </c>
      <c r="E233" s="159">
        <f t="shared" si="50"/>
        <v>0</v>
      </c>
      <c r="F233" s="38">
        <f t="shared" ref="F233:J234" si="54">F96+F53</f>
        <v>0</v>
      </c>
      <c r="G233" s="38">
        <f t="shared" si="54"/>
        <v>0</v>
      </c>
      <c r="H233" s="38">
        <f t="shared" si="54"/>
        <v>0</v>
      </c>
      <c r="I233" s="38">
        <f t="shared" si="54"/>
        <v>0</v>
      </c>
      <c r="J233" s="38">
        <f t="shared" si="54"/>
        <v>0</v>
      </c>
      <c r="K233" s="14"/>
      <c r="L233" s="14"/>
      <c r="M233" s="14"/>
      <c r="N233" s="5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  <c r="IU233" s="10"/>
      <c r="IV233" s="10"/>
      <c r="IW233" s="10"/>
      <c r="IX233" s="10"/>
      <c r="IY233" s="10"/>
      <c r="IZ233" s="10"/>
      <c r="JA233" s="10"/>
      <c r="JB233" s="10"/>
      <c r="JC233" s="10"/>
      <c r="JD233" s="10"/>
      <c r="JE233" s="10"/>
      <c r="JF233" s="10"/>
      <c r="JG233" s="10"/>
      <c r="JH233" s="10"/>
      <c r="JI233" s="10"/>
      <c r="JJ233" s="10"/>
      <c r="JK233" s="10"/>
      <c r="JL233" s="10"/>
      <c r="JM233" s="10"/>
      <c r="JN233" s="10"/>
      <c r="JO233" s="10"/>
      <c r="JP233" s="10"/>
      <c r="JQ233" s="10"/>
      <c r="JR233" s="10"/>
      <c r="JS233" s="10"/>
      <c r="JT233" s="10"/>
      <c r="JU233" s="10"/>
      <c r="JV233" s="10"/>
      <c r="JW233" s="10"/>
      <c r="JX233" s="10"/>
      <c r="JY233" s="10"/>
      <c r="JZ233" s="10"/>
      <c r="KA233" s="10"/>
      <c r="KB233" s="10"/>
      <c r="KC233" s="10"/>
      <c r="KD233" s="10"/>
      <c r="KE233" s="10"/>
      <c r="KF233" s="10"/>
      <c r="KG233" s="10"/>
      <c r="KH233" s="10"/>
      <c r="KI233" s="10"/>
      <c r="KJ233" s="10"/>
      <c r="KK233" s="10"/>
      <c r="KL233" s="10"/>
      <c r="KM233" s="10"/>
      <c r="KN233" s="10"/>
      <c r="KO233" s="10"/>
      <c r="KP233" s="10"/>
      <c r="KQ233" s="10"/>
      <c r="KR233" s="10"/>
      <c r="KS233" s="10"/>
      <c r="KT233" s="10"/>
      <c r="KU233" s="10"/>
      <c r="KV233" s="10"/>
      <c r="KW233" s="10"/>
      <c r="KX233" s="10"/>
      <c r="KY233" s="10"/>
      <c r="KZ233" s="10"/>
      <c r="LA233" s="10"/>
      <c r="LB233" s="10"/>
      <c r="LC233" s="10"/>
      <c r="LD233" s="10"/>
      <c r="LE233" s="10"/>
      <c r="LF233" s="10"/>
      <c r="LG233" s="10"/>
      <c r="LH233" s="10"/>
      <c r="LI233" s="10"/>
      <c r="LJ233" s="10"/>
      <c r="LK233" s="10"/>
      <c r="LL233" s="10"/>
      <c r="LM233" s="10"/>
      <c r="LN233" s="10"/>
      <c r="LO233" s="10"/>
      <c r="LP233" s="10"/>
      <c r="LQ233" s="10"/>
      <c r="LR233" s="10"/>
      <c r="LS233" s="10"/>
      <c r="LT233" s="10"/>
      <c r="LU233" s="10"/>
      <c r="LV233" s="10"/>
      <c r="LW233" s="10"/>
      <c r="LX233" s="10"/>
      <c r="LY233" s="10"/>
      <c r="LZ233" s="10"/>
      <c r="MA233" s="10"/>
      <c r="MB233" s="10"/>
      <c r="MC233" s="10"/>
      <c r="MD233" s="10"/>
      <c r="ME233" s="10"/>
      <c r="MF233" s="10"/>
      <c r="MG233" s="10"/>
      <c r="MH233" s="10"/>
      <c r="MI233" s="10"/>
      <c r="MJ233" s="10"/>
      <c r="MK233" s="10"/>
      <c r="ML233" s="10"/>
      <c r="MM233" s="10"/>
      <c r="MN233" s="10"/>
      <c r="MO233" s="10"/>
      <c r="MP233" s="10"/>
      <c r="MQ233" s="10"/>
      <c r="MR233" s="10"/>
      <c r="MS233" s="10"/>
      <c r="MT233" s="10"/>
      <c r="MU233" s="10"/>
      <c r="MV233" s="10"/>
      <c r="MW233" s="10"/>
      <c r="MX233" s="10"/>
      <c r="MY233" s="10"/>
      <c r="MZ233" s="10"/>
      <c r="NA233" s="10"/>
      <c r="NB233" s="10"/>
      <c r="NC233" s="10"/>
      <c r="ND233" s="10"/>
      <c r="NE233" s="10"/>
      <c r="NF233" s="10"/>
      <c r="NG233" s="10"/>
      <c r="NH233" s="10"/>
      <c r="NI233" s="10"/>
      <c r="NJ233" s="10"/>
      <c r="NK233" s="10"/>
      <c r="NL233" s="10"/>
      <c r="NM233" s="10"/>
      <c r="NN233" s="10"/>
      <c r="NO233" s="10"/>
      <c r="NP233" s="10"/>
      <c r="NQ233" s="10"/>
      <c r="NR233" s="10"/>
      <c r="NS233" s="10"/>
      <c r="NT233" s="10"/>
      <c r="NU233" s="10"/>
      <c r="NV233" s="10"/>
      <c r="NW233" s="10"/>
      <c r="NX233" s="10"/>
      <c r="NY233" s="10"/>
      <c r="NZ233" s="10"/>
      <c r="OA233" s="10"/>
      <c r="OB233" s="10"/>
      <c r="OC233" s="10"/>
      <c r="OD233" s="10"/>
      <c r="OE233" s="10"/>
      <c r="OF233" s="10"/>
      <c r="OG233" s="10"/>
      <c r="OH233" s="10"/>
      <c r="OI233" s="10"/>
      <c r="OJ233" s="10"/>
      <c r="OK233" s="10"/>
      <c r="OL233" s="10"/>
      <c r="OM233" s="10"/>
      <c r="ON233" s="10"/>
      <c r="OO233" s="10"/>
      <c r="OP233" s="10"/>
      <c r="OQ233" s="10"/>
      <c r="OR233" s="10"/>
      <c r="OS233" s="10"/>
      <c r="OT233" s="10"/>
      <c r="OU233" s="10"/>
      <c r="OV233" s="10"/>
      <c r="OW233" s="10"/>
      <c r="OX233" s="10"/>
      <c r="OY233" s="10"/>
      <c r="OZ233" s="10"/>
      <c r="PA233" s="10"/>
      <c r="PB233" s="10"/>
      <c r="PC233" s="10"/>
      <c r="PD233" s="10"/>
      <c r="PE233" s="10"/>
    </row>
    <row r="234" spans="1:421" ht="24.75" customHeight="1" x14ac:dyDescent="0.2">
      <c r="A234" s="211"/>
      <c r="B234" s="212"/>
      <c r="C234" s="213"/>
      <c r="D234" s="59" t="s">
        <v>6</v>
      </c>
      <c r="E234" s="159">
        <f t="shared" si="50"/>
        <v>0</v>
      </c>
      <c r="F234" s="25">
        <f t="shared" si="54"/>
        <v>0</v>
      </c>
      <c r="G234" s="25">
        <f t="shared" si="54"/>
        <v>0</v>
      </c>
      <c r="H234" s="25">
        <f t="shared" si="54"/>
        <v>0</v>
      </c>
      <c r="I234" s="25">
        <f t="shared" si="54"/>
        <v>0</v>
      </c>
      <c r="J234" s="25">
        <f t="shared" si="54"/>
        <v>0</v>
      </c>
      <c r="K234" s="14"/>
      <c r="L234" s="14"/>
      <c r="M234" s="14"/>
      <c r="N234" s="5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  <c r="IW234" s="10"/>
      <c r="IX234" s="10"/>
      <c r="IY234" s="10"/>
      <c r="IZ234" s="10"/>
      <c r="JA234" s="10"/>
      <c r="JB234" s="10"/>
      <c r="JC234" s="10"/>
      <c r="JD234" s="10"/>
      <c r="JE234" s="10"/>
      <c r="JF234" s="10"/>
      <c r="JG234" s="10"/>
      <c r="JH234" s="10"/>
      <c r="JI234" s="10"/>
      <c r="JJ234" s="10"/>
      <c r="JK234" s="10"/>
      <c r="JL234" s="10"/>
      <c r="JM234" s="10"/>
      <c r="JN234" s="10"/>
      <c r="JO234" s="10"/>
      <c r="JP234" s="10"/>
      <c r="JQ234" s="10"/>
      <c r="JR234" s="10"/>
      <c r="JS234" s="10"/>
      <c r="JT234" s="10"/>
      <c r="JU234" s="10"/>
      <c r="JV234" s="10"/>
      <c r="JW234" s="10"/>
      <c r="JX234" s="10"/>
      <c r="JY234" s="10"/>
      <c r="JZ234" s="10"/>
      <c r="KA234" s="10"/>
      <c r="KB234" s="10"/>
      <c r="KC234" s="10"/>
      <c r="KD234" s="10"/>
      <c r="KE234" s="10"/>
      <c r="KF234" s="10"/>
      <c r="KG234" s="10"/>
      <c r="KH234" s="10"/>
      <c r="KI234" s="10"/>
      <c r="KJ234" s="10"/>
      <c r="KK234" s="10"/>
      <c r="KL234" s="10"/>
      <c r="KM234" s="10"/>
      <c r="KN234" s="10"/>
      <c r="KO234" s="10"/>
      <c r="KP234" s="10"/>
      <c r="KQ234" s="10"/>
      <c r="KR234" s="10"/>
      <c r="KS234" s="10"/>
      <c r="KT234" s="10"/>
      <c r="KU234" s="10"/>
      <c r="KV234" s="10"/>
      <c r="KW234" s="10"/>
      <c r="KX234" s="10"/>
      <c r="KY234" s="10"/>
      <c r="KZ234" s="10"/>
      <c r="LA234" s="10"/>
      <c r="LB234" s="10"/>
      <c r="LC234" s="10"/>
      <c r="LD234" s="10"/>
      <c r="LE234" s="10"/>
      <c r="LF234" s="10"/>
      <c r="LG234" s="10"/>
      <c r="LH234" s="10"/>
      <c r="LI234" s="10"/>
      <c r="LJ234" s="10"/>
      <c r="LK234" s="10"/>
      <c r="LL234" s="10"/>
      <c r="LM234" s="10"/>
      <c r="LN234" s="10"/>
      <c r="LO234" s="10"/>
      <c r="LP234" s="10"/>
      <c r="LQ234" s="10"/>
      <c r="LR234" s="10"/>
      <c r="LS234" s="10"/>
      <c r="LT234" s="10"/>
      <c r="LU234" s="10"/>
      <c r="LV234" s="10"/>
      <c r="LW234" s="10"/>
      <c r="LX234" s="10"/>
      <c r="LY234" s="10"/>
      <c r="LZ234" s="10"/>
      <c r="MA234" s="10"/>
      <c r="MB234" s="10"/>
      <c r="MC234" s="10"/>
      <c r="MD234" s="10"/>
      <c r="ME234" s="10"/>
      <c r="MF234" s="10"/>
      <c r="MG234" s="10"/>
      <c r="MH234" s="10"/>
      <c r="MI234" s="10"/>
      <c r="MJ234" s="10"/>
      <c r="MK234" s="10"/>
      <c r="ML234" s="10"/>
      <c r="MM234" s="10"/>
      <c r="MN234" s="10"/>
      <c r="MO234" s="10"/>
      <c r="MP234" s="10"/>
      <c r="MQ234" s="10"/>
      <c r="MR234" s="10"/>
      <c r="MS234" s="10"/>
      <c r="MT234" s="10"/>
      <c r="MU234" s="10"/>
      <c r="MV234" s="10"/>
      <c r="MW234" s="10"/>
      <c r="MX234" s="10"/>
      <c r="MY234" s="10"/>
      <c r="MZ234" s="10"/>
      <c r="NA234" s="10"/>
      <c r="NB234" s="10"/>
      <c r="NC234" s="10"/>
      <c r="ND234" s="10"/>
      <c r="NE234" s="10"/>
      <c r="NF234" s="10"/>
      <c r="NG234" s="10"/>
      <c r="NH234" s="10"/>
      <c r="NI234" s="10"/>
      <c r="NJ234" s="10"/>
      <c r="NK234" s="10"/>
      <c r="NL234" s="10"/>
      <c r="NM234" s="10"/>
      <c r="NN234" s="10"/>
      <c r="NO234" s="10"/>
      <c r="NP234" s="10"/>
      <c r="NQ234" s="10"/>
      <c r="NR234" s="10"/>
      <c r="NS234" s="10"/>
      <c r="NT234" s="10"/>
      <c r="NU234" s="10"/>
      <c r="NV234" s="10"/>
      <c r="NW234" s="10"/>
      <c r="NX234" s="10"/>
      <c r="NY234" s="10"/>
      <c r="NZ234" s="10"/>
      <c r="OA234" s="10"/>
      <c r="OB234" s="10"/>
      <c r="OC234" s="10"/>
      <c r="OD234" s="10"/>
      <c r="OE234" s="10"/>
      <c r="OF234" s="10"/>
      <c r="OG234" s="10"/>
      <c r="OH234" s="10"/>
      <c r="OI234" s="10"/>
      <c r="OJ234" s="10"/>
      <c r="OK234" s="10"/>
      <c r="OL234" s="10"/>
      <c r="OM234" s="10"/>
      <c r="ON234" s="10"/>
      <c r="OO234" s="10"/>
      <c r="OP234" s="10"/>
      <c r="OQ234" s="10"/>
      <c r="OR234" s="10"/>
      <c r="OS234" s="10"/>
      <c r="OT234" s="10"/>
      <c r="OU234" s="10"/>
      <c r="OV234" s="10"/>
      <c r="OW234" s="10"/>
      <c r="OX234" s="10"/>
      <c r="OY234" s="10"/>
      <c r="OZ234" s="10"/>
      <c r="PA234" s="10"/>
      <c r="PB234" s="10"/>
      <c r="PC234" s="10"/>
      <c r="PD234" s="10"/>
      <c r="PE234" s="10"/>
    </row>
    <row r="235" spans="1:421" ht="20.25" customHeight="1" x14ac:dyDescent="0.2">
      <c r="A235" s="211"/>
      <c r="B235" s="212"/>
      <c r="C235" s="213"/>
      <c r="D235" s="59" t="s">
        <v>4</v>
      </c>
      <c r="E235" s="165">
        <f t="shared" si="50"/>
        <v>79671.247999999992</v>
      </c>
      <c r="F235" s="135">
        <f>F98+F55+F112</f>
        <v>10421.468500000001</v>
      </c>
      <c r="G235" s="25">
        <f>G98+G55+G112</f>
        <v>10096.468499999999</v>
      </c>
      <c r="H235" s="25">
        <f>H98+H55+H112</f>
        <v>9538.468499999999</v>
      </c>
      <c r="I235" s="25">
        <f>I98+I55+I112</f>
        <v>9922.9685000000009</v>
      </c>
      <c r="J235" s="25">
        <f>J98+J55+J112</f>
        <v>39691.874000000003</v>
      </c>
      <c r="K235" s="14"/>
      <c r="L235" s="14"/>
      <c r="M235" s="14"/>
      <c r="N235" s="5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  <c r="IU235" s="10"/>
      <c r="IV235" s="10"/>
      <c r="IW235" s="10"/>
      <c r="IX235" s="10"/>
      <c r="IY235" s="10"/>
      <c r="IZ235" s="10"/>
      <c r="JA235" s="10"/>
      <c r="JB235" s="10"/>
      <c r="JC235" s="10"/>
      <c r="JD235" s="10"/>
      <c r="JE235" s="10"/>
      <c r="JF235" s="10"/>
      <c r="JG235" s="10"/>
      <c r="JH235" s="10"/>
      <c r="JI235" s="10"/>
      <c r="JJ235" s="10"/>
      <c r="JK235" s="10"/>
      <c r="JL235" s="10"/>
      <c r="JM235" s="10"/>
      <c r="JN235" s="10"/>
      <c r="JO235" s="10"/>
      <c r="JP235" s="10"/>
      <c r="JQ235" s="10"/>
      <c r="JR235" s="10"/>
      <c r="JS235" s="10"/>
      <c r="JT235" s="10"/>
      <c r="JU235" s="10"/>
      <c r="JV235" s="10"/>
      <c r="JW235" s="10"/>
      <c r="JX235" s="10"/>
      <c r="JY235" s="10"/>
      <c r="JZ235" s="10"/>
      <c r="KA235" s="10"/>
      <c r="KB235" s="10"/>
      <c r="KC235" s="10"/>
      <c r="KD235" s="10"/>
      <c r="KE235" s="10"/>
      <c r="KF235" s="10"/>
      <c r="KG235" s="10"/>
      <c r="KH235" s="10"/>
      <c r="KI235" s="10"/>
      <c r="KJ235" s="10"/>
      <c r="KK235" s="10"/>
      <c r="KL235" s="10"/>
      <c r="KM235" s="10"/>
      <c r="KN235" s="10"/>
      <c r="KO235" s="10"/>
      <c r="KP235" s="10"/>
      <c r="KQ235" s="10"/>
      <c r="KR235" s="10"/>
      <c r="KS235" s="10"/>
      <c r="KT235" s="10"/>
      <c r="KU235" s="10"/>
      <c r="KV235" s="10"/>
      <c r="KW235" s="10"/>
      <c r="KX235" s="10"/>
      <c r="KY235" s="10"/>
      <c r="KZ235" s="10"/>
      <c r="LA235" s="10"/>
      <c r="LB235" s="10"/>
      <c r="LC235" s="10"/>
      <c r="LD235" s="10"/>
      <c r="LE235" s="10"/>
      <c r="LF235" s="10"/>
      <c r="LG235" s="10"/>
      <c r="LH235" s="10"/>
      <c r="LI235" s="10"/>
      <c r="LJ235" s="10"/>
      <c r="LK235" s="10"/>
      <c r="LL235" s="10"/>
      <c r="LM235" s="10"/>
      <c r="LN235" s="10"/>
      <c r="LO235" s="10"/>
      <c r="LP235" s="10"/>
      <c r="LQ235" s="10"/>
      <c r="LR235" s="10"/>
      <c r="LS235" s="10"/>
      <c r="LT235" s="10"/>
      <c r="LU235" s="10"/>
      <c r="LV235" s="10"/>
      <c r="LW235" s="10"/>
      <c r="LX235" s="10"/>
      <c r="LY235" s="10"/>
      <c r="LZ235" s="10"/>
      <c r="MA235" s="10"/>
      <c r="MB235" s="10"/>
      <c r="MC235" s="10"/>
      <c r="MD235" s="10"/>
      <c r="ME235" s="10"/>
      <c r="MF235" s="10"/>
      <c r="MG235" s="10"/>
      <c r="MH235" s="10"/>
      <c r="MI235" s="10"/>
      <c r="MJ235" s="10"/>
      <c r="MK235" s="10"/>
      <c r="ML235" s="10"/>
      <c r="MM235" s="10"/>
      <c r="MN235" s="10"/>
      <c r="MO235" s="10"/>
      <c r="MP235" s="10"/>
      <c r="MQ235" s="10"/>
      <c r="MR235" s="10"/>
      <c r="MS235" s="10"/>
      <c r="MT235" s="10"/>
      <c r="MU235" s="10"/>
      <c r="MV235" s="10"/>
      <c r="MW235" s="10"/>
      <c r="MX235" s="10"/>
      <c r="MY235" s="10"/>
      <c r="MZ235" s="10"/>
      <c r="NA235" s="10"/>
      <c r="NB235" s="10"/>
      <c r="NC235" s="10"/>
      <c r="ND235" s="10"/>
      <c r="NE235" s="10"/>
      <c r="NF235" s="10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  <c r="NQ235" s="10"/>
      <c r="NR235" s="10"/>
      <c r="NS235" s="10"/>
      <c r="NT235" s="10"/>
      <c r="NU235" s="10"/>
      <c r="NV235" s="10"/>
      <c r="NW235" s="10"/>
      <c r="NX235" s="10"/>
      <c r="NY235" s="10"/>
      <c r="NZ235" s="10"/>
      <c r="OA235" s="10"/>
      <c r="OB235" s="10"/>
      <c r="OC235" s="10"/>
      <c r="OD235" s="10"/>
      <c r="OE235" s="10"/>
      <c r="OF235" s="10"/>
      <c r="OG235" s="10"/>
      <c r="OH235" s="10"/>
      <c r="OI235" s="10"/>
      <c r="OJ235" s="10"/>
      <c r="OK235" s="10"/>
      <c r="OL235" s="10"/>
      <c r="OM235" s="10"/>
      <c r="ON235" s="10"/>
      <c r="OO235" s="10"/>
      <c r="OP235" s="10"/>
      <c r="OQ235" s="10"/>
      <c r="OR235" s="10"/>
      <c r="OS235" s="10"/>
      <c r="OT235" s="10"/>
      <c r="OU235" s="10"/>
      <c r="OV235" s="10"/>
      <c r="OW235" s="10"/>
      <c r="OX235" s="10"/>
      <c r="OY235" s="10"/>
      <c r="OZ235" s="10"/>
      <c r="PA235" s="10"/>
      <c r="PB235" s="10"/>
      <c r="PC235" s="10"/>
      <c r="PD235" s="10"/>
      <c r="PE235" s="10"/>
    </row>
    <row r="236" spans="1:421" ht="33.75" customHeight="1" x14ac:dyDescent="0.2">
      <c r="A236" s="211"/>
      <c r="B236" s="212"/>
      <c r="C236" s="213"/>
      <c r="D236" s="59" t="s">
        <v>18</v>
      </c>
      <c r="E236" s="159">
        <f t="shared" si="50"/>
        <v>0</v>
      </c>
      <c r="F236" s="25">
        <f t="shared" ref="F236:J237" si="55">F99+F56</f>
        <v>0</v>
      </c>
      <c r="G236" s="25">
        <f t="shared" si="55"/>
        <v>0</v>
      </c>
      <c r="H236" s="25">
        <f t="shared" si="55"/>
        <v>0</v>
      </c>
      <c r="I236" s="25">
        <f t="shared" si="55"/>
        <v>0</v>
      </c>
      <c r="J236" s="25">
        <f t="shared" si="55"/>
        <v>0</v>
      </c>
      <c r="K236" s="14"/>
      <c r="L236" s="14"/>
      <c r="M236" s="14"/>
      <c r="N236" s="5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  <c r="IU236" s="10"/>
      <c r="IV236" s="10"/>
      <c r="IW236" s="10"/>
      <c r="IX236" s="10"/>
      <c r="IY236" s="10"/>
      <c r="IZ236" s="10"/>
      <c r="JA236" s="10"/>
      <c r="JB236" s="10"/>
      <c r="JC236" s="10"/>
      <c r="JD236" s="10"/>
      <c r="JE236" s="10"/>
      <c r="JF236" s="10"/>
      <c r="JG236" s="10"/>
      <c r="JH236" s="10"/>
      <c r="JI236" s="10"/>
      <c r="JJ236" s="10"/>
      <c r="JK236" s="10"/>
      <c r="JL236" s="10"/>
      <c r="JM236" s="10"/>
      <c r="JN236" s="10"/>
      <c r="JO236" s="10"/>
      <c r="JP236" s="10"/>
      <c r="JQ236" s="10"/>
      <c r="JR236" s="10"/>
      <c r="JS236" s="10"/>
      <c r="JT236" s="10"/>
      <c r="JU236" s="10"/>
      <c r="JV236" s="10"/>
      <c r="JW236" s="10"/>
      <c r="JX236" s="10"/>
      <c r="JY236" s="10"/>
      <c r="JZ236" s="10"/>
      <c r="KA236" s="10"/>
      <c r="KB236" s="10"/>
      <c r="KC236" s="10"/>
      <c r="KD236" s="10"/>
      <c r="KE236" s="10"/>
      <c r="KF236" s="10"/>
      <c r="KG236" s="10"/>
      <c r="KH236" s="10"/>
      <c r="KI236" s="10"/>
      <c r="KJ236" s="10"/>
      <c r="KK236" s="10"/>
      <c r="KL236" s="10"/>
      <c r="KM236" s="10"/>
      <c r="KN236" s="10"/>
      <c r="KO236" s="10"/>
      <c r="KP236" s="10"/>
      <c r="KQ236" s="10"/>
      <c r="KR236" s="10"/>
      <c r="KS236" s="10"/>
      <c r="KT236" s="10"/>
      <c r="KU236" s="10"/>
      <c r="KV236" s="10"/>
      <c r="KW236" s="10"/>
      <c r="KX236" s="10"/>
      <c r="KY236" s="10"/>
      <c r="KZ236" s="10"/>
      <c r="LA236" s="10"/>
      <c r="LB236" s="10"/>
      <c r="LC236" s="10"/>
      <c r="LD236" s="10"/>
      <c r="LE236" s="10"/>
      <c r="LF236" s="10"/>
      <c r="LG236" s="10"/>
      <c r="LH236" s="10"/>
      <c r="LI236" s="10"/>
      <c r="LJ236" s="10"/>
      <c r="LK236" s="10"/>
      <c r="LL236" s="10"/>
      <c r="LM236" s="10"/>
      <c r="LN236" s="10"/>
      <c r="LO236" s="10"/>
      <c r="LP236" s="10"/>
      <c r="LQ236" s="10"/>
      <c r="LR236" s="10"/>
      <c r="LS236" s="10"/>
      <c r="LT236" s="10"/>
      <c r="LU236" s="10"/>
      <c r="LV236" s="10"/>
      <c r="LW236" s="10"/>
      <c r="LX236" s="10"/>
      <c r="LY236" s="10"/>
      <c r="LZ236" s="10"/>
      <c r="MA236" s="10"/>
      <c r="MB236" s="10"/>
      <c r="MC236" s="10"/>
      <c r="MD236" s="10"/>
      <c r="ME236" s="10"/>
      <c r="MF236" s="10"/>
      <c r="MG236" s="10"/>
      <c r="MH236" s="10"/>
      <c r="MI236" s="10"/>
      <c r="MJ236" s="10"/>
      <c r="MK236" s="10"/>
      <c r="ML236" s="10"/>
      <c r="MM236" s="10"/>
      <c r="MN236" s="10"/>
      <c r="MO236" s="10"/>
      <c r="MP236" s="10"/>
      <c r="MQ236" s="10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</row>
    <row r="237" spans="1:421" ht="18.75" customHeight="1" x14ac:dyDescent="0.2">
      <c r="A237" s="211"/>
      <c r="B237" s="212"/>
      <c r="C237" s="213"/>
      <c r="D237" s="59" t="s">
        <v>19</v>
      </c>
      <c r="E237" s="159">
        <f t="shared" si="50"/>
        <v>0</v>
      </c>
      <c r="F237" s="25">
        <f t="shared" si="55"/>
        <v>0</v>
      </c>
      <c r="G237" s="25">
        <f t="shared" si="55"/>
        <v>0</v>
      </c>
      <c r="H237" s="25">
        <f t="shared" si="55"/>
        <v>0</v>
      </c>
      <c r="I237" s="25">
        <f t="shared" si="55"/>
        <v>0</v>
      </c>
      <c r="J237" s="25">
        <f t="shared" si="55"/>
        <v>0</v>
      </c>
      <c r="K237" s="14"/>
      <c r="L237" s="14"/>
      <c r="M237" s="14"/>
      <c r="N237" s="5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  <c r="IU237" s="10"/>
      <c r="IV237" s="10"/>
      <c r="IW237" s="10"/>
      <c r="IX237" s="10"/>
      <c r="IY237" s="10"/>
      <c r="IZ237" s="10"/>
      <c r="JA237" s="10"/>
      <c r="JB237" s="10"/>
      <c r="JC237" s="10"/>
      <c r="JD237" s="10"/>
      <c r="JE237" s="10"/>
      <c r="JF237" s="10"/>
      <c r="JG237" s="10"/>
      <c r="JH237" s="10"/>
      <c r="JI237" s="10"/>
      <c r="JJ237" s="10"/>
      <c r="JK237" s="10"/>
      <c r="JL237" s="10"/>
      <c r="JM237" s="10"/>
      <c r="JN237" s="10"/>
      <c r="JO237" s="10"/>
      <c r="JP237" s="10"/>
      <c r="JQ237" s="10"/>
      <c r="JR237" s="10"/>
      <c r="JS237" s="10"/>
      <c r="JT237" s="10"/>
      <c r="JU237" s="10"/>
      <c r="JV237" s="10"/>
      <c r="JW237" s="10"/>
      <c r="JX237" s="10"/>
      <c r="JY237" s="10"/>
      <c r="JZ237" s="10"/>
      <c r="KA237" s="10"/>
      <c r="KB237" s="10"/>
      <c r="KC237" s="10"/>
      <c r="KD237" s="10"/>
      <c r="KE237" s="10"/>
      <c r="KF237" s="10"/>
      <c r="KG237" s="10"/>
      <c r="KH237" s="10"/>
      <c r="KI237" s="10"/>
      <c r="KJ237" s="10"/>
      <c r="KK237" s="10"/>
      <c r="KL237" s="10"/>
      <c r="KM237" s="10"/>
      <c r="KN237" s="10"/>
      <c r="KO237" s="10"/>
      <c r="KP237" s="10"/>
      <c r="KQ237" s="10"/>
      <c r="KR237" s="10"/>
      <c r="KS237" s="10"/>
      <c r="KT237" s="10"/>
      <c r="KU237" s="10"/>
      <c r="KV237" s="10"/>
      <c r="KW237" s="10"/>
      <c r="KX237" s="10"/>
      <c r="KY237" s="10"/>
      <c r="KZ237" s="10"/>
      <c r="LA237" s="10"/>
      <c r="LB237" s="10"/>
      <c r="LC237" s="10"/>
      <c r="LD237" s="10"/>
      <c r="LE237" s="10"/>
      <c r="LF237" s="10"/>
      <c r="LG237" s="10"/>
      <c r="LH237" s="10"/>
      <c r="LI237" s="10"/>
      <c r="LJ237" s="10"/>
      <c r="LK237" s="10"/>
      <c r="LL237" s="10"/>
      <c r="LM237" s="10"/>
      <c r="LN237" s="10"/>
      <c r="LO237" s="10"/>
      <c r="LP237" s="10"/>
      <c r="LQ237" s="10"/>
      <c r="LR237" s="10"/>
      <c r="LS237" s="10"/>
      <c r="LT237" s="10"/>
      <c r="LU237" s="10"/>
      <c r="LV237" s="10"/>
      <c r="LW237" s="10"/>
      <c r="LX237" s="10"/>
      <c r="LY237" s="10"/>
      <c r="LZ237" s="10"/>
      <c r="MA237" s="10"/>
      <c r="MB237" s="10"/>
      <c r="MC237" s="10"/>
      <c r="MD237" s="10"/>
      <c r="ME237" s="10"/>
      <c r="MF237" s="10"/>
      <c r="MG237" s="10"/>
      <c r="MH237" s="10"/>
      <c r="MI237" s="10"/>
      <c r="MJ237" s="10"/>
      <c r="MK237" s="10"/>
      <c r="ML237" s="10"/>
      <c r="MM237" s="10"/>
      <c r="MN237" s="10"/>
      <c r="MO237" s="10"/>
      <c r="MP237" s="10"/>
      <c r="MQ237" s="10"/>
      <c r="MR237" s="10"/>
      <c r="MS237" s="10"/>
      <c r="MT237" s="10"/>
      <c r="MU237" s="10"/>
      <c r="MV237" s="10"/>
      <c r="MW237" s="10"/>
      <c r="MX237" s="10"/>
      <c r="MY237" s="10"/>
      <c r="MZ237" s="10"/>
      <c r="NA237" s="10"/>
      <c r="NB237" s="10"/>
      <c r="NC237" s="10"/>
      <c r="ND237" s="10"/>
      <c r="NE237" s="10"/>
      <c r="NF237" s="10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  <c r="NQ237" s="10"/>
      <c r="NR237" s="10"/>
      <c r="NS237" s="10"/>
      <c r="NT237" s="10"/>
      <c r="NU237" s="10"/>
      <c r="NV237" s="10"/>
      <c r="NW237" s="10"/>
      <c r="NX237" s="10"/>
      <c r="NY237" s="10"/>
      <c r="NZ237" s="10"/>
      <c r="OA237" s="10"/>
      <c r="OB237" s="10"/>
      <c r="OC237" s="10"/>
      <c r="OD237" s="10"/>
      <c r="OE237" s="10"/>
      <c r="OF237" s="10"/>
      <c r="OG237" s="10"/>
      <c r="OH237" s="10"/>
      <c r="OI237" s="10"/>
      <c r="OJ237" s="10"/>
      <c r="OK237" s="10"/>
      <c r="OL237" s="10"/>
      <c r="OM237" s="10"/>
      <c r="ON237" s="10"/>
      <c r="OO237" s="10"/>
      <c r="OP237" s="10"/>
      <c r="OQ237" s="10"/>
      <c r="OR237" s="10"/>
      <c r="OS237" s="10"/>
      <c r="OT237" s="10"/>
      <c r="OU237" s="10"/>
      <c r="OV237" s="10"/>
      <c r="OW237" s="10"/>
      <c r="OX237" s="10"/>
      <c r="OY237" s="10"/>
      <c r="OZ237" s="10"/>
      <c r="PA237" s="10"/>
      <c r="PB237" s="10"/>
      <c r="PC237" s="10"/>
      <c r="PD237" s="10"/>
      <c r="PE237" s="10"/>
    </row>
    <row r="238" spans="1:421" ht="25.5" customHeight="1" x14ac:dyDescent="0.2">
      <c r="A238" s="214"/>
      <c r="B238" s="215"/>
      <c r="C238" s="216"/>
      <c r="D238" s="59" t="s">
        <v>7</v>
      </c>
      <c r="E238" s="165">
        <f t="shared" si="50"/>
        <v>78329.255999999994</v>
      </c>
      <c r="F238" s="135">
        <f>F58+F101+F115</f>
        <v>9000.7819999999992</v>
      </c>
      <c r="G238" s="25">
        <f>G58+G101+G115</f>
        <v>9425.7819999999992</v>
      </c>
      <c r="H238" s="25">
        <f>H58+H101+H115</f>
        <v>9983.7819999999992</v>
      </c>
      <c r="I238" s="25">
        <f>I58+I101+I115</f>
        <v>9983.7819999999992</v>
      </c>
      <c r="J238" s="25">
        <f>J58+J101+J115</f>
        <v>39935.127999999997</v>
      </c>
      <c r="K238" s="14"/>
      <c r="L238" s="14"/>
      <c r="M238" s="14"/>
      <c r="N238" s="5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  <c r="IU238" s="10"/>
      <c r="IV238" s="10"/>
      <c r="IW238" s="10"/>
      <c r="IX238" s="10"/>
      <c r="IY238" s="10"/>
      <c r="IZ238" s="10"/>
      <c r="JA238" s="10"/>
      <c r="JB238" s="10"/>
      <c r="JC238" s="10"/>
      <c r="JD238" s="10"/>
      <c r="JE238" s="10"/>
      <c r="JF238" s="10"/>
      <c r="JG238" s="10"/>
      <c r="JH238" s="10"/>
      <c r="JI238" s="10"/>
      <c r="JJ238" s="10"/>
      <c r="JK238" s="10"/>
      <c r="JL238" s="10"/>
      <c r="JM238" s="10"/>
      <c r="JN238" s="10"/>
      <c r="JO238" s="10"/>
      <c r="JP238" s="10"/>
      <c r="JQ238" s="10"/>
      <c r="JR238" s="10"/>
      <c r="JS238" s="10"/>
      <c r="JT238" s="10"/>
      <c r="JU238" s="10"/>
      <c r="JV238" s="10"/>
      <c r="JW238" s="10"/>
      <c r="JX238" s="10"/>
      <c r="JY238" s="10"/>
      <c r="JZ238" s="10"/>
      <c r="KA238" s="10"/>
      <c r="KB238" s="10"/>
      <c r="KC238" s="10"/>
      <c r="KD238" s="10"/>
      <c r="KE238" s="10"/>
      <c r="KF238" s="10"/>
      <c r="KG238" s="10"/>
      <c r="KH238" s="10"/>
      <c r="KI238" s="10"/>
      <c r="KJ238" s="10"/>
      <c r="KK238" s="10"/>
      <c r="KL238" s="10"/>
      <c r="KM238" s="10"/>
      <c r="KN238" s="10"/>
      <c r="KO238" s="10"/>
      <c r="KP238" s="10"/>
      <c r="KQ238" s="10"/>
      <c r="KR238" s="10"/>
      <c r="KS238" s="10"/>
      <c r="KT238" s="10"/>
      <c r="KU238" s="10"/>
      <c r="KV238" s="10"/>
      <c r="KW238" s="10"/>
      <c r="KX238" s="10"/>
      <c r="KY238" s="10"/>
      <c r="KZ238" s="10"/>
      <c r="LA238" s="10"/>
      <c r="LB238" s="10"/>
      <c r="LC238" s="10"/>
      <c r="LD238" s="10"/>
      <c r="LE238" s="10"/>
      <c r="LF238" s="10"/>
      <c r="LG238" s="10"/>
      <c r="LH238" s="10"/>
      <c r="LI238" s="10"/>
      <c r="LJ238" s="10"/>
      <c r="LK238" s="10"/>
      <c r="LL238" s="10"/>
      <c r="LM238" s="10"/>
      <c r="LN238" s="10"/>
      <c r="LO238" s="10"/>
      <c r="LP238" s="10"/>
      <c r="LQ238" s="10"/>
      <c r="LR238" s="10"/>
      <c r="LS238" s="10"/>
      <c r="LT238" s="10"/>
      <c r="LU238" s="10"/>
      <c r="LV238" s="10"/>
      <c r="LW238" s="10"/>
      <c r="LX238" s="10"/>
      <c r="LY238" s="10"/>
      <c r="LZ238" s="10"/>
      <c r="MA238" s="10"/>
      <c r="MB238" s="10"/>
      <c r="MC238" s="10"/>
      <c r="MD238" s="10"/>
      <c r="ME238" s="10"/>
      <c r="MF238" s="10"/>
      <c r="MG238" s="10"/>
      <c r="MH238" s="10"/>
      <c r="MI238" s="10"/>
      <c r="MJ238" s="10"/>
      <c r="MK238" s="10"/>
      <c r="ML238" s="10"/>
      <c r="MM238" s="10"/>
      <c r="MN238" s="10"/>
      <c r="MO238" s="10"/>
      <c r="MP238" s="10"/>
      <c r="MQ238" s="10"/>
      <c r="MR238" s="10"/>
      <c r="MS238" s="10"/>
      <c r="MT238" s="10"/>
      <c r="MU238" s="10"/>
      <c r="MV238" s="10"/>
      <c r="MW238" s="10"/>
      <c r="MX238" s="10"/>
      <c r="MY238" s="10"/>
      <c r="MZ238" s="10"/>
      <c r="NA238" s="10"/>
      <c r="NB238" s="10"/>
      <c r="NC238" s="10"/>
      <c r="ND238" s="10"/>
      <c r="NE238" s="10"/>
      <c r="NF238" s="10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  <c r="NQ238" s="10"/>
      <c r="NR238" s="10"/>
      <c r="NS238" s="10"/>
      <c r="NT238" s="10"/>
      <c r="NU238" s="10"/>
      <c r="NV238" s="10"/>
      <c r="NW238" s="10"/>
      <c r="NX238" s="10"/>
      <c r="NY238" s="10"/>
      <c r="NZ238" s="10"/>
      <c r="OA238" s="10"/>
      <c r="OB238" s="10"/>
      <c r="OC238" s="10"/>
      <c r="OD238" s="10"/>
      <c r="OE238" s="10"/>
      <c r="OF238" s="10"/>
      <c r="OG238" s="10"/>
      <c r="OH238" s="10"/>
      <c r="OI238" s="10"/>
      <c r="OJ238" s="10"/>
      <c r="OK238" s="10"/>
      <c r="OL238" s="10"/>
      <c r="OM238" s="10"/>
      <c r="ON238" s="10"/>
      <c r="OO238" s="10"/>
      <c r="OP238" s="10"/>
      <c r="OQ238" s="10"/>
      <c r="OR238" s="10"/>
      <c r="OS238" s="10"/>
      <c r="OT238" s="10"/>
      <c r="OU238" s="10"/>
      <c r="OV238" s="10"/>
      <c r="OW238" s="10"/>
      <c r="OX238" s="10"/>
      <c r="OY238" s="10"/>
      <c r="OZ238" s="10"/>
      <c r="PA238" s="10"/>
      <c r="PB238" s="10"/>
      <c r="PC238" s="10"/>
      <c r="PD238" s="10"/>
      <c r="PE238" s="10"/>
    </row>
    <row r="239" spans="1:421" s="4" customFormat="1" ht="19.5" customHeight="1" x14ac:dyDescent="0.2">
      <c r="A239" s="208" t="s">
        <v>137</v>
      </c>
      <c r="B239" s="209"/>
      <c r="C239" s="210"/>
      <c r="D239" s="58" t="s">
        <v>1</v>
      </c>
      <c r="E239" s="158">
        <f t="shared" si="50"/>
        <v>24000</v>
      </c>
      <c r="F239" s="38">
        <f t="shared" ref="F239:J239" si="56">SUM(F240:F245)</f>
        <v>2000</v>
      </c>
      <c r="G239" s="38">
        <f t="shared" si="56"/>
        <v>2000</v>
      </c>
      <c r="H239" s="38">
        <f t="shared" si="56"/>
        <v>0</v>
      </c>
      <c r="I239" s="38">
        <f t="shared" si="56"/>
        <v>4000</v>
      </c>
      <c r="J239" s="38">
        <f t="shared" si="56"/>
        <v>16000</v>
      </c>
      <c r="K239" s="14"/>
      <c r="L239" s="14"/>
      <c r="M239" s="14"/>
      <c r="N239" s="5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  <c r="IU239" s="10"/>
      <c r="IV239" s="10"/>
      <c r="IW239" s="10"/>
      <c r="IX239" s="10"/>
      <c r="IY239" s="10"/>
      <c r="IZ239" s="10"/>
      <c r="JA239" s="10"/>
      <c r="JB239" s="10"/>
      <c r="JC239" s="10"/>
      <c r="JD239" s="10"/>
      <c r="JE239" s="10"/>
      <c r="JF239" s="10"/>
      <c r="JG239" s="10"/>
      <c r="JH239" s="10"/>
      <c r="JI239" s="10"/>
      <c r="JJ239" s="10"/>
      <c r="JK239" s="10"/>
      <c r="JL239" s="10"/>
      <c r="JM239" s="10"/>
      <c r="JN239" s="10"/>
      <c r="JO239" s="10"/>
      <c r="JP239" s="10"/>
      <c r="JQ239" s="10"/>
      <c r="JR239" s="10"/>
      <c r="JS239" s="10"/>
      <c r="JT239" s="10"/>
      <c r="JU239" s="10"/>
      <c r="JV239" s="10"/>
      <c r="JW239" s="10"/>
      <c r="JX239" s="10"/>
      <c r="JY239" s="10"/>
      <c r="JZ239" s="10"/>
      <c r="KA239" s="10"/>
      <c r="KB239" s="10"/>
      <c r="KC239" s="10"/>
      <c r="KD239" s="10"/>
      <c r="KE239" s="10"/>
      <c r="KF239" s="10"/>
      <c r="KG239" s="10"/>
      <c r="KH239" s="10"/>
      <c r="KI239" s="10"/>
      <c r="KJ239" s="10"/>
      <c r="KK239" s="10"/>
      <c r="KL239" s="10"/>
      <c r="KM239" s="10"/>
      <c r="KN239" s="10"/>
      <c r="KO239" s="10"/>
      <c r="KP239" s="10"/>
      <c r="KQ239" s="10"/>
      <c r="KR239" s="10"/>
      <c r="KS239" s="10"/>
      <c r="KT239" s="10"/>
      <c r="KU239" s="10"/>
      <c r="KV239" s="10"/>
      <c r="KW239" s="10"/>
      <c r="KX239" s="10"/>
      <c r="KY239" s="10"/>
      <c r="KZ239" s="10"/>
      <c r="LA239" s="10"/>
      <c r="LB239" s="10"/>
      <c r="LC239" s="10"/>
      <c r="LD239" s="10"/>
      <c r="LE239" s="10"/>
      <c r="LF239" s="10"/>
      <c r="LG239" s="10"/>
      <c r="LH239" s="10"/>
      <c r="LI239" s="10"/>
      <c r="LJ239" s="10"/>
      <c r="LK239" s="10"/>
      <c r="LL239" s="10"/>
      <c r="LM239" s="10"/>
      <c r="LN239" s="10"/>
      <c r="LO239" s="10"/>
      <c r="LP239" s="10"/>
      <c r="LQ239" s="10"/>
      <c r="LR239" s="10"/>
      <c r="LS239" s="10"/>
      <c r="LT239" s="10"/>
      <c r="LU239" s="10"/>
      <c r="LV239" s="10"/>
      <c r="LW239" s="10"/>
      <c r="LX239" s="10"/>
      <c r="LY239" s="10"/>
      <c r="LZ239" s="10"/>
      <c r="MA239" s="10"/>
      <c r="MB239" s="10"/>
      <c r="MC239" s="10"/>
      <c r="MD239" s="10"/>
      <c r="ME239" s="10"/>
      <c r="MF239" s="10"/>
      <c r="MG239" s="10"/>
      <c r="MH239" s="10"/>
      <c r="MI239" s="10"/>
      <c r="MJ239" s="10"/>
      <c r="MK239" s="10"/>
      <c r="ML239" s="10"/>
      <c r="MM239" s="10"/>
      <c r="MN239" s="10"/>
      <c r="MO239" s="10"/>
      <c r="MP239" s="10"/>
      <c r="MQ239" s="10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  <c r="NQ239" s="10"/>
      <c r="NR239" s="10"/>
      <c r="NS239" s="10"/>
      <c r="NT239" s="10"/>
      <c r="NU239" s="10"/>
      <c r="NV239" s="10"/>
      <c r="NW239" s="10"/>
      <c r="NX239" s="10"/>
      <c r="NY239" s="10"/>
      <c r="NZ239" s="10"/>
      <c r="OA239" s="10"/>
      <c r="OB239" s="10"/>
      <c r="OC239" s="10"/>
      <c r="OD239" s="10"/>
      <c r="OE239" s="10"/>
      <c r="OF239" s="10"/>
      <c r="OG239" s="10"/>
      <c r="OH239" s="10"/>
      <c r="OI239" s="10"/>
      <c r="OJ239" s="10"/>
      <c r="OK239" s="10"/>
      <c r="OL239" s="10"/>
      <c r="OM239" s="10"/>
      <c r="ON239" s="10"/>
      <c r="OO239" s="10"/>
      <c r="OP239" s="10"/>
      <c r="OQ239" s="10"/>
      <c r="OR239" s="10"/>
      <c r="OS239" s="10"/>
      <c r="OT239" s="10"/>
      <c r="OU239" s="10"/>
      <c r="OV239" s="10"/>
      <c r="OW239" s="10"/>
      <c r="OX239" s="10"/>
      <c r="OY239" s="10"/>
      <c r="OZ239" s="10"/>
      <c r="PA239" s="10"/>
      <c r="PB239" s="10"/>
      <c r="PC239" s="10"/>
      <c r="PD239" s="10"/>
      <c r="PE239" s="10"/>
    </row>
    <row r="240" spans="1:421" ht="20.25" customHeight="1" x14ac:dyDescent="0.2">
      <c r="A240" s="211"/>
      <c r="B240" s="212"/>
      <c r="C240" s="213"/>
      <c r="D240" s="59" t="s">
        <v>2</v>
      </c>
      <c r="E240" s="159">
        <f t="shared" si="50"/>
        <v>0</v>
      </c>
      <c r="F240" s="25">
        <f t="shared" ref="F240:J245" si="57">F103</f>
        <v>0</v>
      </c>
      <c r="G240" s="25">
        <f t="shared" si="57"/>
        <v>0</v>
      </c>
      <c r="H240" s="25">
        <f t="shared" si="57"/>
        <v>0</v>
      </c>
      <c r="I240" s="25">
        <f t="shared" si="57"/>
        <v>0</v>
      </c>
      <c r="J240" s="25">
        <f t="shared" si="57"/>
        <v>0</v>
      </c>
      <c r="K240" s="14"/>
      <c r="L240" s="14"/>
      <c r="M240" s="14"/>
      <c r="N240" s="5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  <c r="IU240" s="10"/>
      <c r="IV240" s="10"/>
      <c r="IW240" s="10"/>
      <c r="IX240" s="10"/>
      <c r="IY240" s="10"/>
      <c r="IZ240" s="10"/>
      <c r="JA240" s="10"/>
      <c r="JB240" s="10"/>
      <c r="JC240" s="10"/>
      <c r="JD240" s="10"/>
      <c r="JE240" s="10"/>
      <c r="JF240" s="10"/>
      <c r="JG240" s="10"/>
      <c r="JH240" s="10"/>
      <c r="JI240" s="10"/>
      <c r="JJ240" s="10"/>
      <c r="JK240" s="10"/>
      <c r="JL240" s="10"/>
      <c r="JM240" s="10"/>
      <c r="JN240" s="10"/>
      <c r="JO240" s="10"/>
      <c r="JP240" s="10"/>
      <c r="JQ240" s="10"/>
      <c r="JR240" s="10"/>
      <c r="JS240" s="10"/>
      <c r="JT240" s="10"/>
      <c r="JU240" s="10"/>
      <c r="JV240" s="10"/>
      <c r="JW240" s="10"/>
      <c r="JX240" s="10"/>
      <c r="JY240" s="10"/>
      <c r="JZ240" s="10"/>
      <c r="KA240" s="10"/>
      <c r="KB240" s="10"/>
      <c r="KC240" s="10"/>
      <c r="KD240" s="10"/>
      <c r="KE240" s="10"/>
      <c r="KF240" s="10"/>
      <c r="KG240" s="10"/>
      <c r="KH240" s="10"/>
      <c r="KI240" s="10"/>
      <c r="KJ240" s="10"/>
      <c r="KK240" s="10"/>
      <c r="KL240" s="10"/>
      <c r="KM240" s="10"/>
      <c r="KN240" s="10"/>
      <c r="KO240" s="10"/>
      <c r="KP240" s="10"/>
      <c r="KQ240" s="10"/>
      <c r="KR240" s="10"/>
      <c r="KS240" s="10"/>
      <c r="KT240" s="10"/>
      <c r="KU240" s="10"/>
      <c r="KV240" s="10"/>
      <c r="KW240" s="10"/>
      <c r="KX240" s="10"/>
      <c r="KY240" s="10"/>
      <c r="KZ240" s="10"/>
      <c r="LA240" s="10"/>
      <c r="LB240" s="10"/>
      <c r="LC240" s="10"/>
      <c r="LD240" s="10"/>
      <c r="LE240" s="10"/>
      <c r="LF240" s="10"/>
      <c r="LG240" s="10"/>
      <c r="LH240" s="10"/>
      <c r="LI240" s="10"/>
      <c r="LJ240" s="10"/>
      <c r="LK240" s="10"/>
      <c r="LL240" s="10"/>
      <c r="LM240" s="10"/>
      <c r="LN240" s="10"/>
      <c r="LO240" s="10"/>
      <c r="LP240" s="10"/>
      <c r="LQ240" s="10"/>
      <c r="LR240" s="10"/>
      <c r="LS240" s="10"/>
      <c r="LT240" s="10"/>
      <c r="LU240" s="10"/>
      <c r="LV240" s="10"/>
      <c r="LW240" s="10"/>
      <c r="LX240" s="10"/>
      <c r="LY240" s="10"/>
      <c r="LZ240" s="10"/>
      <c r="MA240" s="10"/>
      <c r="MB240" s="10"/>
      <c r="MC240" s="10"/>
      <c r="MD240" s="10"/>
      <c r="ME240" s="10"/>
      <c r="MF240" s="10"/>
      <c r="MG240" s="10"/>
      <c r="MH240" s="10"/>
      <c r="MI240" s="10"/>
      <c r="MJ240" s="10"/>
      <c r="MK240" s="10"/>
      <c r="ML240" s="10"/>
      <c r="MM240" s="10"/>
      <c r="MN240" s="10"/>
      <c r="MO240" s="10"/>
      <c r="MP240" s="10"/>
      <c r="MQ240" s="10"/>
      <c r="MR240" s="10"/>
      <c r="MS240" s="10"/>
      <c r="MT240" s="10"/>
      <c r="MU240" s="10"/>
      <c r="MV240" s="10"/>
      <c r="MW240" s="10"/>
      <c r="MX240" s="10"/>
      <c r="MY240" s="10"/>
      <c r="MZ240" s="10"/>
      <c r="NA240" s="10"/>
      <c r="NB240" s="10"/>
      <c r="NC240" s="10"/>
      <c r="ND240" s="10"/>
      <c r="NE240" s="10"/>
      <c r="NF240" s="10"/>
      <c r="NG240" s="10"/>
      <c r="NH240" s="10"/>
      <c r="NI240" s="10"/>
      <c r="NJ240" s="10"/>
      <c r="NK240" s="10"/>
      <c r="NL240" s="10"/>
      <c r="NM240" s="10"/>
      <c r="NN240" s="10"/>
      <c r="NO240" s="10"/>
      <c r="NP240" s="10"/>
      <c r="NQ240" s="10"/>
      <c r="NR240" s="10"/>
      <c r="NS240" s="10"/>
      <c r="NT240" s="10"/>
      <c r="NU240" s="10"/>
      <c r="NV240" s="10"/>
      <c r="NW240" s="10"/>
      <c r="NX240" s="10"/>
      <c r="NY240" s="10"/>
      <c r="NZ240" s="10"/>
      <c r="OA240" s="10"/>
      <c r="OB240" s="10"/>
      <c r="OC240" s="10"/>
      <c r="OD240" s="10"/>
      <c r="OE240" s="10"/>
      <c r="OF240" s="10"/>
      <c r="OG240" s="10"/>
      <c r="OH240" s="10"/>
      <c r="OI240" s="10"/>
      <c r="OJ240" s="10"/>
      <c r="OK240" s="10"/>
      <c r="OL240" s="10"/>
      <c r="OM240" s="10"/>
      <c r="ON240" s="10"/>
      <c r="OO240" s="10"/>
      <c r="OP240" s="10"/>
      <c r="OQ240" s="10"/>
      <c r="OR240" s="10"/>
      <c r="OS240" s="10"/>
      <c r="OT240" s="10"/>
      <c r="OU240" s="10"/>
      <c r="OV240" s="10"/>
      <c r="OW240" s="10"/>
      <c r="OX240" s="10"/>
      <c r="OY240" s="10"/>
      <c r="OZ240" s="10"/>
      <c r="PA240" s="10"/>
      <c r="PB240" s="10"/>
      <c r="PC240" s="10"/>
      <c r="PD240" s="10"/>
      <c r="PE240" s="10"/>
    </row>
    <row r="241" spans="1:421" ht="27" customHeight="1" x14ac:dyDescent="0.2">
      <c r="A241" s="211"/>
      <c r="B241" s="212"/>
      <c r="C241" s="213"/>
      <c r="D241" s="59" t="s">
        <v>6</v>
      </c>
      <c r="E241" s="159">
        <f t="shared" si="50"/>
        <v>0</v>
      </c>
      <c r="F241" s="25">
        <f t="shared" si="57"/>
        <v>0</v>
      </c>
      <c r="G241" s="25">
        <f t="shared" si="57"/>
        <v>0</v>
      </c>
      <c r="H241" s="25">
        <f t="shared" si="57"/>
        <v>0</v>
      </c>
      <c r="I241" s="25">
        <f t="shared" si="57"/>
        <v>0</v>
      </c>
      <c r="J241" s="25">
        <f t="shared" si="57"/>
        <v>0</v>
      </c>
      <c r="K241" s="14"/>
      <c r="L241" s="14"/>
      <c r="M241" s="14"/>
      <c r="N241" s="5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  <c r="IU241" s="10"/>
      <c r="IV241" s="10"/>
      <c r="IW241" s="10"/>
      <c r="IX241" s="10"/>
      <c r="IY241" s="10"/>
      <c r="IZ241" s="10"/>
      <c r="JA241" s="10"/>
      <c r="JB241" s="10"/>
      <c r="JC241" s="10"/>
      <c r="JD241" s="10"/>
      <c r="JE241" s="10"/>
      <c r="JF241" s="10"/>
      <c r="JG241" s="10"/>
      <c r="JH241" s="10"/>
      <c r="JI241" s="10"/>
      <c r="JJ241" s="10"/>
      <c r="JK241" s="10"/>
      <c r="JL241" s="10"/>
      <c r="JM241" s="10"/>
      <c r="JN241" s="10"/>
      <c r="JO241" s="10"/>
      <c r="JP241" s="10"/>
      <c r="JQ241" s="10"/>
      <c r="JR241" s="10"/>
      <c r="JS241" s="10"/>
      <c r="JT241" s="10"/>
      <c r="JU241" s="10"/>
      <c r="JV241" s="10"/>
      <c r="JW241" s="10"/>
      <c r="JX241" s="10"/>
      <c r="JY241" s="10"/>
      <c r="JZ241" s="10"/>
      <c r="KA241" s="10"/>
      <c r="KB241" s="10"/>
      <c r="KC241" s="10"/>
      <c r="KD241" s="10"/>
      <c r="KE241" s="10"/>
      <c r="KF241" s="10"/>
      <c r="KG241" s="10"/>
      <c r="KH241" s="10"/>
      <c r="KI241" s="10"/>
      <c r="KJ241" s="10"/>
      <c r="KK241" s="10"/>
      <c r="KL241" s="10"/>
      <c r="KM241" s="10"/>
      <c r="KN241" s="10"/>
      <c r="KO241" s="10"/>
      <c r="KP241" s="10"/>
      <c r="KQ241" s="10"/>
      <c r="KR241" s="10"/>
      <c r="KS241" s="10"/>
      <c r="KT241" s="10"/>
      <c r="KU241" s="10"/>
      <c r="KV241" s="10"/>
      <c r="KW241" s="10"/>
      <c r="KX241" s="10"/>
      <c r="KY241" s="10"/>
      <c r="KZ241" s="10"/>
      <c r="LA241" s="10"/>
      <c r="LB241" s="10"/>
      <c r="LC241" s="10"/>
      <c r="LD241" s="10"/>
      <c r="LE241" s="10"/>
      <c r="LF241" s="10"/>
      <c r="LG241" s="10"/>
      <c r="LH241" s="10"/>
      <c r="LI241" s="10"/>
      <c r="LJ241" s="10"/>
      <c r="LK241" s="10"/>
      <c r="LL241" s="10"/>
      <c r="LM241" s="10"/>
      <c r="LN241" s="10"/>
      <c r="LO241" s="10"/>
      <c r="LP241" s="10"/>
      <c r="LQ241" s="10"/>
      <c r="LR241" s="10"/>
      <c r="LS241" s="10"/>
      <c r="LT241" s="10"/>
      <c r="LU241" s="10"/>
      <c r="LV241" s="10"/>
      <c r="LW241" s="10"/>
      <c r="LX241" s="10"/>
      <c r="LY241" s="10"/>
      <c r="LZ241" s="10"/>
      <c r="MA241" s="10"/>
      <c r="MB241" s="10"/>
      <c r="MC241" s="10"/>
      <c r="MD241" s="10"/>
      <c r="ME241" s="10"/>
      <c r="MF241" s="10"/>
      <c r="MG241" s="10"/>
      <c r="MH241" s="10"/>
      <c r="MI241" s="10"/>
      <c r="MJ241" s="10"/>
      <c r="MK241" s="10"/>
      <c r="ML241" s="10"/>
      <c r="MM241" s="10"/>
      <c r="MN241" s="10"/>
      <c r="MO241" s="10"/>
      <c r="MP241" s="10"/>
      <c r="MQ241" s="10"/>
      <c r="MR241" s="10"/>
      <c r="MS241" s="10"/>
      <c r="MT241" s="10"/>
      <c r="MU241" s="10"/>
      <c r="MV241" s="10"/>
      <c r="MW241" s="10"/>
      <c r="MX241" s="10"/>
      <c r="MY241" s="10"/>
      <c r="MZ241" s="10"/>
      <c r="NA241" s="10"/>
      <c r="NB241" s="10"/>
      <c r="NC241" s="10"/>
      <c r="ND241" s="10"/>
      <c r="NE241" s="10"/>
      <c r="NF241" s="10"/>
      <c r="NG241" s="10"/>
      <c r="NH241" s="10"/>
      <c r="NI241" s="10"/>
      <c r="NJ241" s="10"/>
      <c r="NK241" s="10"/>
      <c r="NL241" s="10"/>
      <c r="NM241" s="10"/>
      <c r="NN241" s="10"/>
      <c r="NO241" s="10"/>
      <c r="NP241" s="10"/>
      <c r="NQ241" s="10"/>
      <c r="NR241" s="10"/>
      <c r="NS241" s="10"/>
      <c r="NT241" s="10"/>
      <c r="NU241" s="10"/>
      <c r="NV241" s="10"/>
      <c r="NW241" s="10"/>
      <c r="NX241" s="10"/>
      <c r="NY241" s="10"/>
      <c r="NZ241" s="10"/>
      <c r="OA241" s="10"/>
      <c r="OB241" s="10"/>
      <c r="OC241" s="10"/>
      <c r="OD241" s="10"/>
      <c r="OE241" s="10"/>
      <c r="OF241" s="10"/>
      <c r="OG241" s="10"/>
      <c r="OH241" s="10"/>
      <c r="OI241" s="10"/>
      <c r="OJ241" s="10"/>
      <c r="OK241" s="10"/>
      <c r="OL241" s="10"/>
      <c r="OM241" s="10"/>
      <c r="ON241" s="10"/>
      <c r="OO241" s="10"/>
      <c r="OP241" s="10"/>
      <c r="OQ241" s="10"/>
      <c r="OR241" s="10"/>
      <c r="OS241" s="10"/>
      <c r="OT241" s="10"/>
      <c r="OU241" s="10"/>
      <c r="OV241" s="10"/>
      <c r="OW241" s="10"/>
      <c r="OX241" s="10"/>
      <c r="OY241" s="10"/>
      <c r="OZ241" s="10"/>
      <c r="PA241" s="10"/>
      <c r="PB241" s="10"/>
      <c r="PC241" s="10"/>
      <c r="PD241" s="10"/>
      <c r="PE241" s="10"/>
    </row>
    <row r="242" spans="1:421" ht="17.25" customHeight="1" x14ac:dyDescent="0.2">
      <c r="A242" s="211"/>
      <c r="B242" s="212"/>
      <c r="C242" s="213"/>
      <c r="D242" s="59" t="s">
        <v>4</v>
      </c>
      <c r="E242" s="159">
        <f t="shared" si="50"/>
        <v>22000</v>
      </c>
      <c r="F242" s="25">
        <f t="shared" si="57"/>
        <v>1000</v>
      </c>
      <c r="G242" s="25">
        <f t="shared" si="57"/>
        <v>1000</v>
      </c>
      <c r="H242" s="25">
        <f t="shared" si="57"/>
        <v>0</v>
      </c>
      <c r="I242" s="25">
        <f t="shared" si="57"/>
        <v>4000</v>
      </c>
      <c r="J242" s="25">
        <f t="shared" si="57"/>
        <v>16000</v>
      </c>
      <c r="K242" s="14"/>
      <c r="L242" s="14"/>
      <c r="M242" s="14"/>
      <c r="N242" s="5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  <c r="IU242" s="10"/>
      <c r="IV242" s="10"/>
      <c r="IW242" s="10"/>
      <c r="IX242" s="10"/>
      <c r="IY242" s="10"/>
      <c r="IZ242" s="10"/>
      <c r="JA242" s="10"/>
      <c r="JB242" s="10"/>
      <c r="JC242" s="10"/>
      <c r="JD242" s="10"/>
      <c r="JE242" s="10"/>
      <c r="JF242" s="10"/>
      <c r="JG242" s="10"/>
      <c r="JH242" s="10"/>
      <c r="JI242" s="10"/>
      <c r="JJ242" s="10"/>
      <c r="JK242" s="10"/>
      <c r="JL242" s="10"/>
      <c r="JM242" s="10"/>
      <c r="JN242" s="10"/>
      <c r="JO242" s="10"/>
      <c r="JP242" s="10"/>
      <c r="JQ242" s="10"/>
      <c r="JR242" s="10"/>
      <c r="JS242" s="10"/>
      <c r="JT242" s="10"/>
      <c r="JU242" s="10"/>
      <c r="JV242" s="10"/>
      <c r="JW242" s="10"/>
      <c r="JX242" s="10"/>
      <c r="JY242" s="10"/>
      <c r="JZ242" s="10"/>
      <c r="KA242" s="10"/>
      <c r="KB242" s="10"/>
      <c r="KC242" s="10"/>
      <c r="KD242" s="10"/>
      <c r="KE242" s="10"/>
      <c r="KF242" s="10"/>
      <c r="KG242" s="10"/>
      <c r="KH242" s="10"/>
      <c r="KI242" s="10"/>
      <c r="KJ242" s="10"/>
      <c r="KK242" s="10"/>
      <c r="KL242" s="10"/>
      <c r="KM242" s="10"/>
      <c r="KN242" s="10"/>
      <c r="KO242" s="10"/>
      <c r="KP242" s="10"/>
      <c r="KQ242" s="10"/>
      <c r="KR242" s="10"/>
      <c r="KS242" s="10"/>
      <c r="KT242" s="10"/>
      <c r="KU242" s="10"/>
      <c r="KV242" s="10"/>
      <c r="KW242" s="10"/>
      <c r="KX242" s="10"/>
      <c r="KY242" s="10"/>
      <c r="KZ242" s="10"/>
      <c r="LA242" s="10"/>
      <c r="LB242" s="10"/>
      <c r="LC242" s="10"/>
      <c r="LD242" s="10"/>
      <c r="LE242" s="10"/>
      <c r="LF242" s="10"/>
      <c r="LG242" s="10"/>
      <c r="LH242" s="10"/>
      <c r="LI242" s="10"/>
      <c r="LJ242" s="10"/>
      <c r="LK242" s="10"/>
      <c r="LL242" s="10"/>
      <c r="LM242" s="10"/>
      <c r="LN242" s="10"/>
      <c r="LO242" s="10"/>
      <c r="LP242" s="10"/>
      <c r="LQ242" s="10"/>
      <c r="LR242" s="10"/>
      <c r="LS242" s="10"/>
      <c r="LT242" s="10"/>
      <c r="LU242" s="10"/>
      <c r="LV242" s="10"/>
      <c r="LW242" s="10"/>
      <c r="LX242" s="10"/>
      <c r="LY242" s="10"/>
      <c r="LZ242" s="10"/>
      <c r="MA242" s="10"/>
      <c r="MB242" s="10"/>
      <c r="MC242" s="10"/>
      <c r="MD242" s="10"/>
      <c r="ME242" s="10"/>
      <c r="MF242" s="10"/>
      <c r="MG242" s="10"/>
      <c r="MH242" s="10"/>
      <c r="MI242" s="10"/>
      <c r="MJ242" s="10"/>
      <c r="MK242" s="10"/>
      <c r="ML242" s="10"/>
      <c r="MM242" s="10"/>
      <c r="MN242" s="10"/>
      <c r="MO242" s="10"/>
      <c r="MP242" s="10"/>
      <c r="MQ242" s="10"/>
      <c r="MR242" s="10"/>
      <c r="MS242" s="10"/>
      <c r="MT242" s="10"/>
      <c r="MU242" s="10"/>
      <c r="MV242" s="10"/>
      <c r="MW242" s="10"/>
      <c r="MX242" s="10"/>
      <c r="MY242" s="10"/>
      <c r="MZ242" s="10"/>
      <c r="NA242" s="10"/>
      <c r="NB242" s="10"/>
      <c r="NC242" s="10"/>
      <c r="ND242" s="10"/>
      <c r="NE242" s="10"/>
      <c r="NF242" s="10"/>
      <c r="NG242" s="10"/>
      <c r="NH242" s="10"/>
      <c r="NI242" s="10"/>
      <c r="NJ242" s="10"/>
      <c r="NK242" s="10"/>
      <c r="NL242" s="10"/>
      <c r="NM242" s="10"/>
      <c r="NN242" s="10"/>
      <c r="NO242" s="10"/>
      <c r="NP242" s="10"/>
      <c r="NQ242" s="10"/>
      <c r="NR242" s="10"/>
      <c r="NS242" s="10"/>
      <c r="NT242" s="10"/>
      <c r="NU242" s="10"/>
      <c r="NV242" s="10"/>
      <c r="NW242" s="10"/>
      <c r="NX242" s="10"/>
      <c r="NY242" s="10"/>
      <c r="NZ242" s="10"/>
      <c r="OA242" s="10"/>
      <c r="OB242" s="10"/>
      <c r="OC242" s="10"/>
      <c r="OD242" s="10"/>
      <c r="OE242" s="10"/>
      <c r="OF242" s="10"/>
      <c r="OG242" s="10"/>
      <c r="OH242" s="10"/>
      <c r="OI242" s="10"/>
      <c r="OJ242" s="10"/>
      <c r="OK242" s="10"/>
      <c r="OL242" s="10"/>
      <c r="OM242" s="10"/>
      <c r="ON242" s="10"/>
      <c r="OO242" s="10"/>
      <c r="OP242" s="10"/>
      <c r="OQ242" s="10"/>
      <c r="OR242" s="10"/>
      <c r="OS242" s="10"/>
      <c r="OT242" s="10"/>
      <c r="OU242" s="10"/>
      <c r="OV242" s="10"/>
      <c r="OW242" s="10"/>
      <c r="OX242" s="10"/>
      <c r="OY242" s="10"/>
      <c r="OZ242" s="10"/>
      <c r="PA242" s="10"/>
      <c r="PB242" s="10"/>
      <c r="PC242" s="10"/>
      <c r="PD242" s="10"/>
      <c r="PE242" s="10"/>
    </row>
    <row r="243" spans="1:421" ht="34.5" customHeight="1" x14ac:dyDescent="0.2">
      <c r="A243" s="211"/>
      <c r="B243" s="212"/>
      <c r="C243" s="213"/>
      <c r="D243" s="59" t="s">
        <v>18</v>
      </c>
      <c r="E243" s="159">
        <f t="shared" si="50"/>
        <v>0</v>
      </c>
      <c r="F243" s="25">
        <f t="shared" si="57"/>
        <v>0</v>
      </c>
      <c r="G243" s="25">
        <f t="shared" si="57"/>
        <v>0</v>
      </c>
      <c r="H243" s="25">
        <f t="shared" si="57"/>
        <v>0</v>
      </c>
      <c r="I243" s="25">
        <f t="shared" si="57"/>
        <v>0</v>
      </c>
      <c r="J243" s="25">
        <f t="shared" si="57"/>
        <v>0</v>
      </c>
      <c r="K243" s="14"/>
      <c r="L243" s="14"/>
      <c r="M243" s="14"/>
      <c r="N243" s="5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  <c r="IU243" s="10"/>
      <c r="IV243" s="10"/>
      <c r="IW243" s="10"/>
      <c r="IX243" s="10"/>
      <c r="IY243" s="10"/>
      <c r="IZ243" s="10"/>
      <c r="JA243" s="10"/>
      <c r="JB243" s="10"/>
      <c r="JC243" s="10"/>
      <c r="JD243" s="10"/>
      <c r="JE243" s="10"/>
      <c r="JF243" s="10"/>
      <c r="JG243" s="10"/>
      <c r="JH243" s="10"/>
      <c r="JI243" s="10"/>
      <c r="JJ243" s="10"/>
      <c r="JK243" s="10"/>
      <c r="JL243" s="10"/>
      <c r="JM243" s="10"/>
      <c r="JN243" s="10"/>
      <c r="JO243" s="10"/>
      <c r="JP243" s="10"/>
      <c r="JQ243" s="10"/>
      <c r="JR243" s="10"/>
      <c r="JS243" s="10"/>
      <c r="JT243" s="10"/>
      <c r="JU243" s="10"/>
      <c r="JV243" s="10"/>
      <c r="JW243" s="10"/>
      <c r="JX243" s="10"/>
      <c r="JY243" s="10"/>
      <c r="JZ243" s="10"/>
      <c r="KA243" s="10"/>
      <c r="KB243" s="10"/>
      <c r="KC243" s="10"/>
      <c r="KD243" s="10"/>
      <c r="KE243" s="10"/>
      <c r="KF243" s="10"/>
      <c r="KG243" s="10"/>
      <c r="KH243" s="10"/>
      <c r="KI243" s="10"/>
      <c r="KJ243" s="10"/>
      <c r="KK243" s="10"/>
      <c r="KL243" s="10"/>
      <c r="KM243" s="10"/>
      <c r="KN243" s="10"/>
      <c r="KO243" s="10"/>
      <c r="KP243" s="10"/>
      <c r="KQ243" s="10"/>
      <c r="KR243" s="10"/>
      <c r="KS243" s="10"/>
      <c r="KT243" s="10"/>
      <c r="KU243" s="10"/>
      <c r="KV243" s="10"/>
      <c r="KW243" s="10"/>
      <c r="KX243" s="10"/>
      <c r="KY243" s="10"/>
      <c r="KZ243" s="10"/>
      <c r="LA243" s="10"/>
      <c r="LB243" s="10"/>
      <c r="LC243" s="10"/>
      <c r="LD243" s="10"/>
      <c r="LE243" s="10"/>
      <c r="LF243" s="10"/>
      <c r="LG243" s="10"/>
      <c r="LH243" s="10"/>
      <c r="LI243" s="10"/>
      <c r="LJ243" s="10"/>
      <c r="LK243" s="10"/>
      <c r="LL243" s="10"/>
      <c r="LM243" s="10"/>
      <c r="LN243" s="10"/>
      <c r="LO243" s="10"/>
      <c r="LP243" s="10"/>
      <c r="LQ243" s="10"/>
      <c r="LR243" s="10"/>
      <c r="LS243" s="10"/>
      <c r="LT243" s="10"/>
      <c r="LU243" s="10"/>
      <c r="LV243" s="10"/>
      <c r="LW243" s="10"/>
      <c r="LX243" s="10"/>
      <c r="LY243" s="10"/>
      <c r="LZ243" s="10"/>
      <c r="MA243" s="10"/>
      <c r="MB243" s="10"/>
      <c r="MC243" s="10"/>
      <c r="MD243" s="10"/>
      <c r="ME243" s="10"/>
      <c r="MF243" s="10"/>
      <c r="MG243" s="10"/>
      <c r="MH243" s="10"/>
      <c r="MI243" s="10"/>
      <c r="MJ243" s="10"/>
      <c r="MK243" s="10"/>
      <c r="ML243" s="10"/>
      <c r="MM243" s="10"/>
      <c r="MN243" s="10"/>
      <c r="MO243" s="10"/>
      <c r="MP243" s="10"/>
      <c r="MQ243" s="10"/>
      <c r="MR243" s="10"/>
      <c r="MS243" s="10"/>
      <c r="MT243" s="10"/>
      <c r="MU243" s="10"/>
      <c r="MV243" s="10"/>
      <c r="MW243" s="10"/>
      <c r="MX243" s="10"/>
      <c r="MY243" s="10"/>
      <c r="MZ243" s="10"/>
      <c r="NA243" s="10"/>
      <c r="NB243" s="10"/>
      <c r="NC243" s="10"/>
      <c r="ND243" s="10"/>
      <c r="NE243" s="10"/>
      <c r="NF243" s="10"/>
      <c r="NG243" s="10"/>
      <c r="NH243" s="10"/>
      <c r="NI243" s="10"/>
      <c r="NJ243" s="10"/>
      <c r="NK243" s="10"/>
      <c r="NL243" s="10"/>
      <c r="NM243" s="10"/>
      <c r="NN243" s="10"/>
      <c r="NO243" s="10"/>
      <c r="NP243" s="10"/>
      <c r="NQ243" s="10"/>
      <c r="NR243" s="10"/>
      <c r="NS243" s="10"/>
      <c r="NT243" s="10"/>
      <c r="NU243" s="10"/>
      <c r="NV243" s="10"/>
      <c r="NW243" s="10"/>
      <c r="NX243" s="10"/>
      <c r="NY243" s="10"/>
      <c r="NZ243" s="10"/>
      <c r="OA243" s="10"/>
      <c r="OB243" s="10"/>
      <c r="OC243" s="10"/>
      <c r="OD243" s="10"/>
      <c r="OE243" s="10"/>
      <c r="OF243" s="10"/>
      <c r="OG243" s="10"/>
      <c r="OH243" s="10"/>
      <c r="OI243" s="10"/>
      <c r="OJ243" s="10"/>
      <c r="OK243" s="10"/>
      <c r="OL243" s="10"/>
      <c r="OM243" s="10"/>
      <c r="ON243" s="10"/>
      <c r="OO243" s="10"/>
      <c r="OP243" s="10"/>
      <c r="OQ243" s="10"/>
      <c r="OR243" s="10"/>
      <c r="OS243" s="10"/>
      <c r="OT243" s="10"/>
      <c r="OU243" s="10"/>
      <c r="OV243" s="10"/>
      <c r="OW243" s="10"/>
      <c r="OX243" s="10"/>
      <c r="OY243" s="10"/>
      <c r="OZ243" s="10"/>
      <c r="PA243" s="10"/>
      <c r="PB243" s="10"/>
      <c r="PC243" s="10"/>
      <c r="PD243" s="10"/>
      <c r="PE243" s="10"/>
    </row>
    <row r="244" spans="1:421" ht="18.75" customHeight="1" x14ac:dyDescent="0.2">
      <c r="A244" s="211"/>
      <c r="B244" s="212"/>
      <c r="C244" s="213"/>
      <c r="D244" s="59" t="s">
        <v>19</v>
      </c>
      <c r="E244" s="159">
        <f t="shared" si="50"/>
        <v>0</v>
      </c>
      <c r="F244" s="25">
        <f t="shared" si="57"/>
        <v>0</v>
      </c>
      <c r="G244" s="25">
        <f t="shared" si="57"/>
        <v>0</v>
      </c>
      <c r="H244" s="25">
        <f t="shared" si="57"/>
        <v>0</v>
      </c>
      <c r="I244" s="25">
        <f t="shared" si="57"/>
        <v>0</v>
      </c>
      <c r="J244" s="25">
        <f t="shared" si="57"/>
        <v>0</v>
      </c>
      <c r="K244" s="41"/>
      <c r="L244" s="41"/>
      <c r="M244" s="41"/>
      <c r="N244" s="48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  <c r="IW244" s="10"/>
      <c r="IX244" s="10"/>
      <c r="IY244" s="10"/>
      <c r="IZ244" s="10"/>
      <c r="JA244" s="10"/>
      <c r="JB244" s="10"/>
      <c r="JC244" s="10"/>
      <c r="JD244" s="10"/>
      <c r="JE244" s="10"/>
      <c r="JF244" s="10"/>
      <c r="JG244" s="10"/>
      <c r="JH244" s="10"/>
      <c r="JI244" s="10"/>
      <c r="JJ244" s="10"/>
      <c r="JK244" s="10"/>
      <c r="JL244" s="10"/>
      <c r="JM244" s="10"/>
      <c r="JN244" s="10"/>
      <c r="JO244" s="10"/>
      <c r="JP244" s="10"/>
      <c r="JQ244" s="10"/>
      <c r="JR244" s="10"/>
      <c r="JS244" s="10"/>
      <c r="JT244" s="10"/>
      <c r="JU244" s="10"/>
      <c r="JV244" s="10"/>
      <c r="JW244" s="10"/>
      <c r="JX244" s="10"/>
      <c r="JY244" s="10"/>
      <c r="JZ244" s="10"/>
      <c r="KA244" s="10"/>
      <c r="KB244" s="10"/>
      <c r="KC244" s="10"/>
      <c r="KD244" s="10"/>
      <c r="KE244" s="10"/>
      <c r="KF244" s="10"/>
      <c r="KG244" s="10"/>
      <c r="KH244" s="10"/>
      <c r="KI244" s="10"/>
      <c r="KJ244" s="10"/>
      <c r="KK244" s="10"/>
      <c r="KL244" s="10"/>
      <c r="KM244" s="10"/>
      <c r="KN244" s="10"/>
      <c r="KO244" s="10"/>
      <c r="KP244" s="10"/>
      <c r="KQ244" s="10"/>
      <c r="KR244" s="10"/>
      <c r="KS244" s="10"/>
      <c r="KT244" s="10"/>
      <c r="KU244" s="10"/>
      <c r="KV244" s="10"/>
      <c r="KW244" s="10"/>
      <c r="KX244" s="10"/>
      <c r="KY244" s="10"/>
      <c r="KZ244" s="10"/>
      <c r="LA244" s="10"/>
      <c r="LB244" s="10"/>
      <c r="LC244" s="10"/>
      <c r="LD244" s="10"/>
      <c r="LE244" s="10"/>
      <c r="LF244" s="10"/>
      <c r="LG244" s="10"/>
      <c r="LH244" s="10"/>
      <c r="LI244" s="10"/>
      <c r="LJ244" s="10"/>
      <c r="LK244" s="10"/>
      <c r="LL244" s="10"/>
      <c r="LM244" s="10"/>
      <c r="LN244" s="10"/>
      <c r="LO244" s="10"/>
      <c r="LP244" s="10"/>
      <c r="LQ244" s="10"/>
      <c r="LR244" s="10"/>
      <c r="LS244" s="10"/>
      <c r="LT244" s="10"/>
      <c r="LU244" s="10"/>
      <c r="LV244" s="10"/>
      <c r="LW244" s="10"/>
      <c r="LX244" s="10"/>
      <c r="LY244" s="10"/>
      <c r="LZ244" s="10"/>
      <c r="MA244" s="10"/>
      <c r="MB244" s="10"/>
      <c r="MC244" s="10"/>
      <c r="MD244" s="10"/>
      <c r="ME244" s="10"/>
      <c r="MF244" s="10"/>
      <c r="MG244" s="10"/>
      <c r="MH244" s="10"/>
      <c r="MI244" s="10"/>
      <c r="MJ244" s="10"/>
      <c r="MK244" s="10"/>
      <c r="ML244" s="10"/>
      <c r="MM244" s="10"/>
      <c r="MN244" s="10"/>
      <c r="MO244" s="10"/>
      <c r="MP244" s="10"/>
      <c r="MQ244" s="10"/>
      <c r="MR244" s="10"/>
      <c r="MS244" s="10"/>
      <c r="MT244" s="10"/>
      <c r="MU244" s="10"/>
      <c r="MV244" s="10"/>
      <c r="MW244" s="10"/>
      <c r="MX244" s="10"/>
      <c r="MY244" s="10"/>
      <c r="MZ244" s="10"/>
      <c r="NA244" s="10"/>
      <c r="NB244" s="10"/>
      <c r="NC244" s="10"/>
      <c r="ND244" s="10"/>
      <c r="NE244" s="10"/>
      <c r="NF244" s="10"/>
      <c r="NG244" s="10"/>
      <c r="NH244" s="10"/>
      <c r="NI244" s="10"/>
      <c r="NJ244" s="10"/>
      <c r="NK244" s="10"/>
      <c r="NL244" s="10"/>
      <c r="NM244" s="10"/>
      <c r="NN244" s="10"/>
      <c r="NO244" s="10"/>
      <c r="NP244" s="10"/>
      <c r="NQ244" s="10"/>
      <c r="NR244" s="10"/>
      <c r="NS244" s="10"/>
      <c r="NT244" s="10"/>
      <c r="NU244" s="10"/>
      <c r="NV244" s="10"/>
      <c r="NW244" s="10"/>
      <c r="NX244" s="10"/>
      <c r="NY244" s="10"/>
      <c r="NZ244" s="10"/>
      <c r="OA244" s="10"/>
      <c r="OB244" s="10"/>
      <c r="OC244" s="10"/>
      <c r="OD244" s="10"/>
      <c r="OE244" s="10"/>
      <c r="OF244" s="10"/>
      <c r="OG244" s="10"/>
      <c r="OH244" s="10"/>
      <c r="OI244" s="10"/>
      <c r="OJ244" s="10"/>
      <c r="OK244" s="10"/>
      <c r="OL244" s="10"/>
      <c r="OM244" s="10"/>
      <c r="ON244" s="10"/>
      <c r="OO244" s="10"/>
      <c r="OP244" s="10"/>
      <c r="OQ244" s="10"/>
      <c r="OR244" s="10"/>
      <c r="OS244" s="10"/>
      <c r="OT244" s="10"/>
      <c r="OU244" s="10"/>
      <c r="OV244" s="10"/>
      <c r="OW244" s="10"/>
      <c r="OX244" s="10"/>
      <c r="OY244" s="10"/>
      <c r="OZ244" s="10"/>
      <c r="PA244" s="10"/>
      <c r="PB244" s="10"/>
      <c r="PC244" s="10"/>
      <c r="PD244" s="10"/>
      <c r="PE244" s="10"/>
    </row>
    <row r="245" spans="1:421" ht="17.25" customHeight="1" x14ac:dyDescent="0.2">
      <c r="A245" s="214"/>
      <c r="B245" s="215"/>
      <c r="C245" s="216"/>
      <c r="D245" s="59" t="s">
        <v>7</v>
      </c>
      <c r="E245" s="159">
        <f t="shared" si="50"/>
        <v>2000</v>
      </c>
      <c r="F245" s="25">
        <f t="shared" si="57"/>
        <v>1000</v>
      </c>
      <c r="G245" s="25">
        <f t="shared" si="57"/>
        <v>1000</v>
      </c>
      <c r="H245" s="25">
        <f t="shared" si="57"/>
        <v>0</v>
      </c>
      <c r="I245" s="25">
        <f t="shared" si="57"/>
        <v>0</v>
      </c>
      <c r="J245" s="25">
        <f t="shared" si="57"/>
        <v>0</v>
      </c>
      <c r="K245" s="24"/>
      <c r="L245" s="24"/>
      <c r="M245" s="24"/>
      <c r="N245" s="48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  <c r="IU245" s="10"/>
      <c r="IV245" s="10"/>
      <c r="IW245" s="10"/>
      <c r="IX245" s="10"/>
      <c r="IY245" s="10"/>
      <c r="IZ245" s="10"/>
      <c r="JA245" s="10"/>
      <c r="JB245" s="10"/>
      <c r="JC245" s="10"/>
      <c r="JD245" s="10"/>
      <c r="JE245" s="10"/>
      <c r="JF245" s="10"/>
      <c r="JG245" s="10"/>
      <c r="JH245" s="10"/>
      <c r="JI245" s="10"/>
      <c r="JJ245" s="10"/>
      <c r="JK245" s="10"/>
      <c r="JL245" s="10"/>
      <c r="JM245" s="10"/>
      <c r="JN245" s="10"/>
      <c r="JO245" s="10"/>
      <c r="JP245" s="10"/>
      <c r="JQ245" s="10"/>
      <c r="JR245" s="10"/>
      <c r="JS245" s="10"/>
      <c r="JT245" s="10"/>
      <c r="JU245" s="10"/>
      <c r="JV245" s="10"/>
      <c r="JW245" s="10"/>
      <c r="JX245" s="10"/>
      <c r="JY245" s="10"/>
      <c r="JZ245" s="10"/>
      <c r="KA245" s="10"/>
      <c r="KB245" s="10"/>
      <c r="KC245" s="10"/>
      <c r="KD245" s="10"/>
      <c r="KE245" s="10"/>
      <c r="KF245" s="10"/>
      <c r="KG245" s="10"/>
      <c r="KH245" s="10"/>
      <c r="KI245" s="10"/>
      <c r="KJ245" s="10"/>
      <c r="KK245" s="10"/>
      <c r="KL245" s="10"/>
      <c r="KM245" s="10"/>
      <c r="KN245" s="10"/>
      <c r="KO245" s="10"/>
      <c r="KP245" s="10"/>
      <c r="KQ245" s="10"/>
      <c r="KR245" s="10"/>
      <c r="KS245" s="10"/>
      <c r="KT245" s="10"/>
      <c r="KU245" s="10"/>
      <c r="KV245" s="10"/>
      <c r="KW245" s="10"/>
      <c r="KX245" s="10"/>
      <c r="KY245" s="10"/>
      <c r="KZ245" s="10"/>
      <c r="LA245" s="10"/>
      <c r="LB245" s="10"/>
      <c r="LC245" s="10"/>
      <c r="LD245" s="10"/>
      <c r="LE245" s="10"/>
      <c r="LF245" s="10"/>
      <c r="LG245" s="10"/>
      <c r="LH245" s="10"/>
      <c r="LI245" s="10"/>
      <c r="LJ245" s="10"/>
      <c r="LK245" s="10"/>
      <c r="LL245" s="10"/>
      <c r="LM245" s="10"/>
      <c r="LN245" s="10"/>
      <c r="LO245" s="10"/>
      <c r="LP245" s="10"/>
      <c r="LQ245" s="10"/>
      <c r="LR245" s="10"/>
      <c r="LS245" s="10"/>
      <c r="LT245" s="10"/>
      <c r="LU245" s="10"/>
      <c r="LV245" s="10"/>
      <c r="LW245" s="10"/>
      <c r="LX245" s="10"/>
      <c r="LY245" s="10"/>
      <c r="LZ245" s="10"/>
      <c r="MA245" s="10"/>
      <c r="MB245" s="10"/>
      <c r="MC245" s="10"/>
      <c r="MD245" s="10"/>
      <c r="ME245" s="10"/>
      <c r="MF245" s="10"/>
      <c r="MG245" s="10"/>
      <c r="MH245" s="10"/>
      <c r="MI245" s="10"/>
      <c r="MJ245" s="10"/>
      <c r="MK245" s="10"/>
      <c r="ML245" s="10"/>
      <c r="MM245" s="10"/>
      <c r="MN245" s="10"/>
      <c r="MO245" s="10"/>
      <c r="MP245" s="10"/>
      <c r="MQ245" s="10"/>
      <c r="MR245" s="10"/>
      <c r="MS245" s="10"/>
      <c r="MT245" s="10"/>
      <c r="MU245" s="10"/>
      <c r="MV245" s="10"/>
      <c r="MW245" s="10"/>
      <c r="MX245" s="10"/>
      <c r="MY245" s="10"/>
      <c r="MZ245" s="10"/>
      <c r="NA245" s="10"/>
      <c r="NB245" s="10"/>
      <c r="NC245" s="10"/>
      <c r="ND245" s="10"/>
      <c r="NE245" s="10"/>
      <c r="NF245" s="10"/>
      <c r="NG245" s="10"/>
      <c r="NH245" s="10"/>
      <c r="NI245" s="10"/>
      <c r="NJ245" s="10"/>
      <c r="NK245" s="10"/>
      <c r="NL245" s="10"/>
      <c r="NM245" s="10"/>
      <c r="NN245" s="10"/>
      <c r="NO245" s="10"/>
      <c r="NP245" s="10"/>
      <c r="NQ245" s="10"/>
      <c r="NR245" s="10"/>
      <c r="NS245" s="10"/>
      <c r="NT245" s="10"/>
      <c r="NU245" s="10"/>
      <c r="NV245" s="10"/>
      <c r="NW245" s="10"/>
      <c r="NX245" s="10"/>
      <c r="NY245" s="10"/>
      <c r="NZ245" s="10"/>
      <c r="OA245" s="10"/>
      <c r="OB245" s="10"/>
      <c r="OC245" s="10"/>
      <c r="OD245" s="10"/>
      <c r="OE245" s="10"/>
      <c r="OF245" s="10"/>
      <c r="OG245" s="10"/>
      <c r="OH245" s="10"/>
      <c r="OI245" s="10"/>
      <c r="OJ245" s="10"/>
      <c r="OK245" s="10"/>
      <c r="OL245" s="10"/>
      <c r="OM245" s="10"/>
      <c r="ON245" s="10"/>
      <c r="OO245" s="10"/>
      <c r="OP245" s="10"/>
      <c r="OQ245" s="10"/>
      <c r="OR245" s="10"/>
      <c r="OS245" s="10"/>
      <c r="OT245" s="10"/>
      <c r="OU245" s="10"/>
      <c r="OV245" s="10"/>
      <c r="OW245" s="10"/>
      <c r="OX245" s="10"/>
      <c r="OY245" s="10"/>
      <c r="OZ245" s="10"/>
      <c r="PA245" s="10"/>
      <c r="PB245" s="10"/>
      <c r="PC245" s="10"/>
      <c r="PD245" s="10"/>
      <c r="PE245" s="10"/>
    </row>
    <row r="246" spans="1:421" s="10" customFormat="1" ht="19.5" customHeight="1" x14ac:dyDescent="0.2">
      <c r="A246" s="208" t="s">
        <v>158</v>
      </c>
      <c r="B246" s="209"/>
      <c r="C246" s="210"/>
      <c r="D246" s="58" t="s">
        <v>1</v>
      </c>
      <c r="E246" s="164">
        <f t="shared" ref="E246:E251" si="58">SUM(F246:J246)</f>
        <v>237831.44379999998</v>
      </c>
      <c r="F246" s="133">
        <f t="shared" ref="F246:I246" si="59">SUM(F247:F252)</f>
        <v>28663.94224</v>
      </c>
      <c r="G246" s="38">
        <f t="shared" si="59"/>
        <v>24472.913280000001</v>
      </c>
      <c r="H246" s="38">
        <f t="shared" si="59"/>
        <v>24472.913280000001</v>
      </c>
      <c r="I246" s="38">
        <f t="shared" si="59"/>
        <v>32044.334999999999</v>
      </c>
      <c r="J246" s="38">
        <f>SUM(J247:J252)</f>
        <v>128177.34</v>
      </c>
      <c r="K246" s="14"/>
      <c r="L246" s="14"/>
      <c r="M246" s="14"/>
      <c r="N246" s="5"/>
    </row>
    <row r="247" spans="1:421" s="10" customFormat="1" ht="20.25" customHeight="1" x14ac:dyDescent="0.2">
      <c r="A247" s="211"/>
      <c r="B247" s="212"/>
      <c r="C247" s="213"/>
      <c r="D247" s="59" t="s">
        <v>2</v>
      </c>
      <c r="E247" s="159">
        <f t="shared" si="58"/>
        <v>0</v>
      </c>
      <c r="F247" s="25">
        <f t="shared" ref="F247:J251" si="60">F167</f>
        <v>0</v>
      </c>
      <c r="G247" s="25">
        <f t="shared" si="60"/>
        <v>0</v>
      </c>
      <c r="H247" s="25">
        <f t="shared" si="60"/>
        <v>0</v>
      </c>
      <c r="I247" s="25">
        <f t="shared" si="60"/>
        <v>0</v>
      </c>
      <c r="J247" s="25">
        <f t="shared" si="60"/>
        <v>0</v>
      </c>
      <c r="K247" s="14"/>
      <c r="L247" s="14"/>
      <c r="M247" s="14"/>
      <c r="N247" s="5"/>
    </row>
    <row r="248" spans="1:421" s="10" customFormat="1" ht="27" customHeight="1" x14ac:dyDescent="0.2">
      <c r="A248" s="211"/>
      <c r="B248" s="212"/>
      <c r="C248" s="213"/>
      <c r="D248" s="59" t="s">
        <v>6</v>
      </c>
      <c r="E248" s="159">
        <f t="shared" si="58"/>
        <v>0</v>
      </c>
      <c r="F248" s="25">
        <f t="shared" si="60"/>
        <v>0</v>
      </c>
      <c r="G248" s="25">
        <f t="shared" si="60"/>
        <v>0</v>
      </c>
      <c r="H248" s="25">
        <f t="shared" si="60"/>
        <v>0</v>
      </c>
      <c r="I248" s="25">
        <f t="shared" si="60"/>
        <v>0</v>
      </c>
      <c r="J248" s="25">
        <f t="shared" si="60"/>
        <v>0</v>
      </c>
      <c r="K248" s="14"/>
      <c r="L248" s="14"/>
      <c r="M248" s="14"/>
      <c r="N248" s="5"/>
    </row>
    <row r="249" spans="1:421" s="10" customFormat="1" ht="17.25" customHeight="1" x14ac:dyDescent="0.2">
      <c r="A249" s="211"/>
      <c r="B249" s="212"/>
      <c r="C249" s="213"/>
      <c r="D249" s="59" t="s">
        <v>4</v>
      </c>
      <c r="E249" s="165">
        <f>SUM(F249:J249)</f>
        <v>161478.66723999998</v>
      </c>
      <c r="F249" s="135">
        <f>F134+F155+F141+F127+F48</f>
        <v>28663.94224</v>
      </c>
      <c r="G249" s="25">
        <f>G134+G155+G141+G127+G48</f>
        <v>13796.525000000001</v>
      </c>
      <c r="H249" s="25">
        <f>H134+H155+H141+H127+H48</f>
        <v>13796.525000000001</v>
      </c>
      <c r="I249" s="25">
        <f>I134+I155+I141+I127+I48</f>
        <v>21044.334999999999</v>
      </c>
      <c r="J249" s="25">
        <f>J134+J155+J141+J127+J48</f>
        <v>84177.34</v>
      </c>
      <c r="K249" s="14"/>
      <c r="L249" s="14"/>
      <c r="M249" s="14"/>
      <c r="N249" s="5"/>
    </row>
    <row r="250" spans="1:421" s="10" customFormat="1" ht="34.5" customHeight="1" x14ac:dyDescent="0.2">
      <c r="A250" s="211"/>
      <c r="B250" s="212"/>
      <c r="C250" s="213"/>
      <c r="D250" s="59" t="s">
        <v>18</v>
      </c>
      <c r="E250" s="159">
        <f t="shared" si="58"/>
        <v>0</v>
      </c>
      <c r="F250" s="25">
        <f t="shared" si="60"/>
        <v>0</v>
      </c>
      <c r="G250" s="25">
        <f t="shared" si="60"/>
        <v>0</v>
      </c>
      <c r="H250" s="25">
        <f t="shared" si="60"/>
        <v>0</v>
      </c>
      <c r="I250" s="25">
        <f t="shared" si="60"/>
        <v>0</v>
      </c>
      <c r="J250" s="25">
        <f t="shared" si="60"/>
        <v>0</v>
      </c>
      <c r="K250" s="14"/>
      <c r="L250" s="14"/>
      <c r="M250" s="14"/>
      <c r="N250" s="5"/>
    </row>
    <row r="251" spans="1:421" s="10" customFormat="1" ht="18.75" customHeight="1" x14ac:dyDescent="0.2">
      <c r="A251" s="211"/>
      <c r="B251" s="212"/>
      <c r="C251" s="213"/>
      <c r="D251" s="59" t="s">
        <v>19</v>
      </c>
      <c r="E251" s="159">
        <f t="shared" si="58"/>
        <v>0</v>
      </c>
      <c r="F251" s="25">
        <f t="shared" si="60"/>
        <v>0</v>
      </c>
      <c r="G251" s="25">
        <f t="shared" si="60"/>
        <v>0</v>
      </c>
      <c r="H251" s="25">
        <f t="shared" si="60"/>
        <v>0</v>
      </c>
      <c r="I251" s="25">
        <f t="shared" si="60"/>
        <v>0</v>
      </c>
      <c r="J251" s="25">
        <f t="shared" si="60"/>
        <v>0</v>
      </c>
      <c r="K251" s="41"/>
      <c r="L251" s="41"/>
      <c r="M251" s="41"/>
      <c r="N251" s="48"/>
    </row>
    <row r="252" spans="1:421" s="10" customFormat="1" ht="17.25" customHeight="1" x14ac:dyDescent="0.2">
      <c r="A252" s="214"/>
      <c r="B252" s="215"/>
      <c r="C252" s="216"/>
      <c r="D252" s="59" t="s">
        <v>7</v>
      </c>
      <c r="E252" s="165">
        <f>SUM(F252:J252)</f>
        <v>76352.776559999998</v>
      </c>
      <c r="F252" s="135">
        <f>F137+F158+F144+F130+F65</f>
        <v>0</v>
      </c>
      <c r="G252" s="25">
        <f>G137+G158+G144+G130+G65</f>
        <v>10676.388279999999</v>
      </c>
      <c r="H252" s="25">
        <f>H137+H158+H144+H130+H65</f>
        <v>10676.388279999999</v>
      </c>
      <c r="I252" s="25">
        <f>I137+I158+I144+I130+I65</f>
        <v>11000</v>
      </c>
      <c r="J252" s="25">
        <f>J137+J158+J144+J130+J65</f>
        <v>44000</v>
      </c>
      <c r="K252" s="24"/>
      <c r="L252" s="24"/>
      <c r="M252" s="24"/>
      <c r="N252" s="48"/>
    </row>
    <row r="253" spans="1:421" s="10" customFormat="1" ht="159.75" customHeight="1" x14ac:dyDescent="0.2">
      <c r="A253" s="198" t="s">
        <v>20</v>
      </c>
      <c r="B253" s="198"/>
      <c r="C253" s="198"/>
      <c r="D253" s="198"/>
      <c r="E253" s="198"/>
      <c r="F253" s="198"/>
      <c r="G253" s="198"/>
      <c r="H253" s="198"/>
      <c r="I253" s="198"/>
      <c r="J253" s="198"/>
      <c r="N253" s="15"/>
    </row>
    <row r="255" spans="1:421" ht="18.600000000000001" customHeight="1" x14ac:dyDescent="0.3"/>
    <row r="256" spans="1:421" ht="18.600000000000001" customHeight="1" x14ac:dyDescent="0.3"/>
    <row r="257" ht="17.45" customHeight="1" x14ac:dyDescent="0.3"/>
  </sheetData>
  <mergeCells count="71">
    <mergeCell ref="C109:C115"/>
    <mergeCell ref="A74:A115"/>
    <mergeCell ref="B74:B115"/>
    <mergeCell ref="C102:C108"/>
    <mergeCell ref="C88:C94"/>
    <mergeCell ref="C95:C101"/>
    <mergeCell ref="C81:C87"/>
    <mergeCell ref="C74:C80"/>
    <mergeCell ref="A1:J1"/>
    <mergeCell ref="A218:C224"/>
    <mergeCell ref="A2:M2"/>
    <mergeCell ref="A7:J7"/>
    <mergeCell ref="E5:E6"/>
    <mergeCell ref="E4:J4"/>
    <mergeCell ref="F5:J5"/>
    <mergeCell ref="A3:A6"/>
    <mergeCell ref="B3:B6"/>
    <mergeCell ref="C3:C6"/>
    <mergeCell ref="D3:D6"/>
    <mergeCell ref="E3:J3"/>
    <mergeCell ref="A9:J9"/>
    <mergeCell ref="A10:A16"/>
    <mergeCell ref="A8:J8"/>
    <mergeCell ref="B10:B16"/>
    <mergeCell ref="C10:C16"/>
    <mergeCell ref="B17:B23"/>
    <mergeCell ref="C31:C37"/>
    <mergeCell ref="C59:C65"/>
    <mergeCell ref="B59:B65"/>
    <mergeCell ref="C38:C44"/>
    <mergeCell ref="A59:A65"/>
    <mergeCell ref="A17:A23"/>
    <mergeCell ref="C17:C23"/>
    <mergeCell ref="A73:J73"/>
    <mergeCell ref="A66:C72"/>
    <mergeCell ref="C24:C30"/>
    <mergeCell ref="B24:B58"/>
    <mergeCell ref="A24:A58"/>
    <mergeCell ref="C52:C58"/>
    <mergeCell ref="C45:C51"/>
    <mergeCell ref="A253:J253"/>
    <mergeCell ref="A188:C194"/>
    <mergeCell ref="A232:C238"/>
    <mergeCell ref="A116:C122"/>
    <mergeCell ref="A180:J180"/>
    <mergeCell ref="A239:C245"/>
    <mergeCell ref="A211:C217"/>
    <mergeCell ref="A225:C231"/>
    <mergeCell ref="A210:J210"/>
    <mergeCell ref="A181:C187"/>
    <mergeCell ref="A173:C179"/>
    <mergeCell ref="A196:C202"/>
    <mergeCell ref="A203:C209"/>
    <mergeCell ref="A195:J195"/>
    <mergeCell ref="A123:J123"/>
    <mergeCell ref="A246:C252"/>
    <mergeCell ref="A166:C172"/>
    <mergeCell ref="B124:B130"/>
    <mergeCell ref="B138:B144"/>
    <mergeCell ref="B131:B137"/>
    <mergeCell ref="C124:C130"/>
    <mergeCell ref="C138:C144"/>
    <mergeCell ref="C159:C165"/>
    <mergeCell ref="C131:C137"/>
    <mergeCell ref="A138:A144"/>
    <mergeCell ref="C152:C158"/>
    <mergeCell ref="C145:C151"/>
    <mergeCell ref="B145:B165"/>
    <mergeCell ref="A145:A165"/>
    <mergeCell ref="A124:A130"/>
    <mergeCell ref="A131:A137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9" fitToHeight="0" orientation="landscape" r:id="rId1"/>
  <headerFooter alignWithMargins="0"/>
  <rowBreaks count="2" manualBreakCount="2">
    <brk id="210" max="9" man="1"/>
    <brk id="245" max="9" man="1"/>
  </rowBreaks>
  <ignoredErrors>
    <ignoredError sqref="G225:J225 G77:J77 H7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4"/>
  <sheetViews>
    <sheetView view="pageBreakPreview" topLeftCell="A23" zoomScale="70" zoomScaleNormal="60" zoomScaleSheetLayoutView="70" workbookViewId="0">
      <selection activeCell="B51" sqref="B51"/>
    </sheetView>
  </sheetViews>
  <sheetFormatPr defaultRowHeight="15.75" x14ac:dyDescent="0.25"/>
  <cols>
    <col min="1" max="1" width="16" style="18" customWidth="1"/>
    <col min="2" max="2" width="54.85546875" style="18" customWidth="1"/>
    <col min="3" max="3" width="63.85546875" style="18" customWidth="1"/>
    <col min="4" max="4" width="86.42578125" style="18" customWidth="1"/>
    <col min="5" max="5" width="72" style="1" customWidth="1"/>
    <col min="6" max="16384" width="9.140625" style="1"/>
  </cols>
  <sheetData>
    <row r="1" spans="1:4" hidden="1" x14ac:dyDescent="0.25"/>
    <row r="2" spans="1:4" x14ac:dyDescent="0.25">
      <c r="D2" s="19" t="s">
        <v>35</v>
      </c>
    </row>
    <row r="3" spans="1:4" x14ac:dyDescent="0.25">
      <c r="A3" s="19"/>
    </row>
    <row r="4" spans="1:4" ht="19.5" x14ac:dyDescent="0.25">
      <c r="A4" s="306" t="s">
        <v>31</v>
      </c>
      <c r="B4" s="306"/>
      <c r="C4" s="306"/>
      <c r="D4" s="306"/>
    </row>
    <row r="5" spans="1:4" x14ac:dyDescent="0.25">
      <c r="A5" s="20"/>
    </row>
    <row r="6" spans="1:4" x14ac:dyDescent="0.25">
      <c r="A6" s="307" t="s">
        <v>24</v>
      </c>
      <c r="B6" s="307" t="s">
        <v>32</v>
      </c>
      <c r="C6" s="307" t="s">
        <v>33</v>
      </c>
      <c r="D6" s="307" t="s">
        <v>34</v>
      </c>
    </row>
    <row r="7" spans="1:4" ht="7.5" customHeight="1" x14ac:dyDescent="0.25">
      <c r="A7" s="307"/>
      <c r="B7" s="307"/>
      <c r="C7" s="307"/>
      <c r="D7" s="307"/>
    </row>
    <row r="8" spans="1:4" ht="106.5" customHeight="1" x14ac:dyDescent="0.25">
      <c r="A8" s="307"/>
      <c r="B8" s="307"/>
      <c r="C8" s="307"/>
      <c r="D8" s="307"/>
    </row>
    <row r="9" spans="1:4" x14ac:dyDescent="0.25">
      <c r="A9" s="17">
        <v>1</v>
      </c>
      <c r="B9" s="17">
        <v>2</v>
      </c>
      <c r="C9" s="17">
        <v>3</v>
      </c>
      <c r="D9" s="17">
        <v>4</v>
      </c>
    </row>
    <row r="10" spans="1:4" ht="49.5" customHeight="1" x14ac:dyDescent="0.25">
      <c r="A10" s="302" t="s">
        <v>155</v>
      </c>
      <c r="B10" s="302"/>
      <c r="C10" s="302"/>
      <c r="D10" s="302"/>
    </row>
    <row r="11" spans="1:4" ht="52.5" customHeight="1" x14ac:dyDescent="0.25">
      <c r="A11" s="297" t="s">
        <v>36</v>
      </c>
      <c r="B11" s="297"/>
      <c r="C11" s="297"/>
      <c r="D11" s="297"/>
    </row>
    <row r="12" spans="1:4" ht="33" customHeight="1" x14ac:dyDescent="0.25">
      <c r="A12" s="302" t="s">
        <v>45</v>
      </c>
      <c r="B12" s="302"/>
      <c r="C12" s="302"/>
      <c r="D12" s="302"/>
    </row>
    <row r="13" spans="1:4" ht="172.5" customHeight="1" x14ac:dyDescent="0.25">
      <c r="A13" s="305" t="s">
        <v>25</v>
      </c>
      <c r="B13" s="298" t="s">
        <v>73</v>
      </c>
      <c r="C13" s="26" t="s">
        <v>47</v>
      </c>
      <c r="D13" s="26" t="s">
        <v>51</v>
      </c>
    </row>
    <row r="14" spans="1:4" ht="134.25" customHeight="1" x14ac:dyDescent="0.25">
      <c r="A14" s="299"/>
      <c r="B14" s="303"/>
      <c r="C14" s="26" t="s">
        <v>46</v>
      </c>
      <c r="D14" s="22"/>
    </row>
    <row r="15" spans="1:4" ht="228" customHeight="1" x14ac:dyDescent="0.25">
      <c r="A15" s="299"/>
      <c r="B15" s="303"/>
      <c r="C15" s="26" t="s">
        <v>57</v>
      </c>
      <c r="D15" s="21"/>
    </row>
    <row r="16" spans="1:4" s="7" customFormat="1" ht="153" customHeight="1" x14ac:dyDescent="0.25">
      <c r="A16" s="300"/>
      <c r="B16" s="304"/>
      <c r="C16" s="26" t="s">
        <v>37</v>
      </c>
      <c r="D16" s="13"/>
    </row>
    <row r="17" spans="1:6" s="7" customFormat="1" ht="205.5" customHeight="1" x14ac:dyDescent="0.25">
      <c r="A17" s="114" t="s">
        <v>26</v>
      </c>
      <c r="B17" s="115" t="s">
        <v>75</v>
      </c>
      <c r="C17" s="29" t="s">
        <v>38</v>
      </c>
      <c r="D17" s="28"/>
    </row>
    <row r="18" spans="1:6" s="7" customFormat="1" ht="334.5" customHeight="1" x14ac:dyDescent="0.25">
      <c r="A18" s="30" t="s">
        <v>27</v>
      </c>
      <c r="B18" s="32" t="s">
        <v>76</v>
      </c>
      <c r="C18" s="116" t="s">
        <v>39</v>
      </c>
      <c r="D18" s="116" t="s">
        <v>83</v>
      </c>
    </row>
    <row r="19" spans="1:6" s="7" customFormat="1" ht="402.75" customHeight="1" x14ac:dyDescent="0.25">
      <c r="A19" s="117" t="s">
        <v>56</v>
      </c>
      <c r="B19" s="117" t="s">
        <v>74</v>
      </c>
      <c r="C19" s="110" t="s">
        <v>58</v>
      </c>
      <c r="D19" s="111"/>
    </row>
    <row r="20" spans="1:6" s="18" customFormat="1" x14ac:dyDescent="0.25">
      <c r="A20" s="302" t="s">
        <v>17</v>
      </c>
      <c r="B20" s="302"/>
      <c r="C20" s="302"/>
      <c r="D20" s="302"/>
    </row>
    <row r="21" spans="1:6" ht="21" customHeight="1" x14ac:dyDescent="0.25">
      <c r="A21" s="302" t="s">
        <v>44</v>
      </c>
      <c r="B21" s="302"/>
      <c r="C21" s="302"/>
      <c r="D21" s="302"/>
    </row>
    <row r="22" spans="1:6" ht="167.25" customHeight="1" x14ac:dyDescent="0.25">
      <c r="A22" s="298" t="s">
        <v>28</v>
      </c>
      <c r="B22" s="298" t="s">
        <v>77</v>
      </c>
      <c r="C22" s="26" t="s">
        <v>40</v>
      </c>
      <c r="D22" s="104"/>
      <c r="E22" s="33"/>
    </row>
    <row r="23" spans="1:6" ht="106.5" customHeight="1" x14ac:dyDescent="0.25">
      <c r="A23" s="299"/>
      <c r="B23" s="299"/>
      <c r="C23" s="27" t="s">
        <v>41</v>
      </c>
      <c r="D23" s="107" t="s">
        <v>133</v>
      </c>
      <c r="E23" s="18"/>
    </row>
    <row r="24" spans="1:6" ht="264" customHeight="1" x14ac:dyDescent="0.25">
      <c r="A24" s="299"/>
      <c r="B24" s="299"/>
      <c r="C24" s="31" t="s">
        <v>42</v>
      </c>
      <c r="D24" s="106"/>
    </row>
    <row r="25" spans="1:6" ht="89.25" customHeight="1" x14ac:dyDescent="0.25">
      <c r="A25" s="300"/>
      <c r="B25" s="300"/>
      <c r="C25" s="26" t="s">
        <v>43</v>
      </c>
      <c r="D25" s="105"/>
    </row>
    <row r="26" spans="1:6" ht="25.5" customHeight="1" x14ac:dyDescent="0.25">
      <c r="A26" s="297" t="s">
        <v>147</v>
      </c>
      <c r="B26" s="297"/>
      <c r="C26" s="297"/>
      <c r="D26" s="297"/>
      <c r="E26" s="119"/>
      <c r="F26" s="119"/>
    </row>
    <row r="27" spans="1:6" x14ac:dyDescent="0.25">
      <c r="A27" s="297" t="s">
        <v>172</v>
      </c>
      <c r="B27" s="297"/>
      <c r="C27" s="297"/>
      <c r="D27" s="297"/>
      <c r="E27" s="119"/>
      <c r="F27" s="119"/>
    </row>
    <row r="28" spans="1:6" ht="34.5" customHeight="1" x14ac:dyDescent="0.25">
      <c r="A28" s="297" t="s">
        <v>156</v>
      </c>
      <c r="B28" s="297"/>
      <c r="C28" s="297"/>
      <c r="D28" s="297"/>
      <c r="E28" s="119"/>
      <c r="F28" s="119"/>
    </row>
    <row r="29" spans="1:6" ht="78.75" x14ac:dyDescent="0.25">
      <c r="A29" s="122" t="s">
        <v>142</v>
      </c>
      <c r="B29" s="127" t="s">
        <v>148</v>
      </c>
      <c r="C29" s="26" t="s">
        <v>149</v>
      </c>
      <c r="D29" s="26" t="s">
        <v>83</v>
      </c>
      <c r="E29" s="119"/>
      <c r="F29" s="119"/>
    </row>
    <row r="30" spans="1:6" ht="73.5" customHeight="1" x14ac:dyDescent="0.25">
      <c r="A30" s="123" t="s">
        <v>143</v>
      </c>
      <c r="B30" s="128" t="s">
        <v>167</v>
      </c>
      <c r="C30" s="128" t="s">
        <v>154</v>
      </c>
      <c r="D30" s="26" t="s">
        <v>83</v>
      </c>
      <c r="E30" s="119"/>
      <c r="F30" s="119"/>
    </row>
    <row r="31" spans="1:6" ht="78.75" x14ac:dyDescent="0.25">
      <c r="A31" s="298" t="s">
        <v>144</v>
      </c>
      <c r="B31" s="294" t="s">
        <v>165</v>
      </c>
      <c r="C31" s="128" t="s">
        <v>150</v>
      </c>
      <c r="D31" s="26" t="s">
        <v>83</v>
      </c>
      <c r="E31" s="119"/>
      <c r="F31" s="119"/>
    </row>
    <row r="32" spans="1:6" ht="78.75" x14ac:dyDescent="0.25">
      <c r="A32" s="301"/>
      <c r="B32" s="295"/>
      <c r="C32" s="142" t="s">
        <v>151</v>
      </c>
      <c r="D32" s="26" t="s">
        <v>83</v>
      </c>
      <c r="E32" s="119"/>
      <c r="F32" s="119"/>
    </row>
    <row r="33" spans="1:6" ht="78.75" x14ac:dyDescent="0.25">
      <c r="A33" s="297" t="s">
        <v>145</v>
      </c>
      <c r="B33" s="296" t="s">
        <v>166</v>
      </c>
      <c r="C33" s="128" t="s">
        <v>152</v>
      </c>
      <c r="D33" s="26" t="s">
        <v>83</v>
      </c>
      <c r="E33" s="119"/>
      <c r="F33" s="119"/>
    </row>
    <row r="34" spans="1:6" ht="87.75" customHeight="1" x14ac:dyDescent="0.25">
      <c r="A34" s="297"/>
      <c r="B34" s="296"/>
      <c r="C34" s="128" t="s">
        <v>153</v>
      </c>
      <c r="D34" s="26" t="s">
        <v>83</v>
      </c>
      <c r="E34" s="119"/>
      <c r="F34" s="119"/>
    </row>
  </sheetData>
  <mergeCells count="21">
    <mergeCell ref="A11:D11"/>
    <mergeCell ref="A4:D4"/>
    <mergeCell ref="A6:A8"/>
    <mergeCell ref="A10:D10"/>
    <mergeCell ref="B6:B8"/>
    <mergeCell ref="C6:C8"/>
    <mergeCell ref="D6:D8"/>
    <mergeCell ref="A12:D12"/>
    <mergeCell ref="A20:D20"/>
    <mergeCell ref="A21:D21"/>
    <mergeCell ref="B13:B16"/>
    <mergeCell ref="A13:A16"/>
    <mergeCell ref="B31:B32"/>
    <mergeCell ref="B33:B34"/>
    <mergeCell ref="A33:A34"/>
    <mergeCell ref="B22:B25"/>
    <mergeCell ref="A22:A25"/>
    <mergeCell ref="A26:D26"/>
    <mergeCell ref="A27:D27"/>
    <mergeCell ref="A28:D28"/>
    <mergeCell ref="A31:A32"/>
  </mergeCells>
  <pageMargins left="0.7" right="0.7" top="0.75" bottom="0.75" header="0.3" footer="0.3"/>
  <pageSetup paperSize="9" scale="59" fitToHeight="0" orientation="landscape" r:id="rId1"/>
  <rowBreaks count="1" manualBreakCount="1">
    <brk id="17" max="3" man="1"/>
  </rowBreaks>
  <colBreaks count="1" manualBreakCount="1">
    <brk id="3" min="1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7"/>
  <sheetViews>
    <sheetView view="pageBreakPreview" topLeftCell="A10" zoomScale="69" zoomScaleNormal="100" zoomScaleSheetLayoutView="69" workbookViewId="0">
      <selection activeCell="O11" sqref="O11"/>
    </sheetView>
  </sheetViews>
  <sheetFormatPr defaultRowHeight="15" x14ac:dyDescent="0.2"/>
  <cols>
    <col min="1" max="1" width="5.5703125" style="88" customWidth="1"/>
    <col min="2" max="2" width="33.85546875" style="88" customWidth="1"/>
    <col min="3" max="3" width="17.42578125" style="88" customWidth="1"/>
    <col min="4" max="5" width="19.5703125" style="88" customWidth="1"/>
    <col min="6" max="6" width="13.140625" style="88" customWidth="1"/>
    <col min="7" max="7" width="18.28515625" style="88" customWidth="1"/>
    <col min="8" max="8" width="17.85546875" style="88" customWidth="1"/>
    <col min="9" max="9" width="15.28515625" style="88" customWidth="1"/>
    <col min="10" max="11" width="16.5703125" style="88" customWidth="1"/>
    <col min="12" max="12" width="19" style="88" hidden="1" customWidth="1"/>
    <col min="13" max="13" width="18.28515625" style="88" customWidth="1"/>
    <col min="14" max="14" width="19" style="88" customWidth="1"/>
    <col min="15" max="15" width="19.5703125" style="64" customWidth="1"/>
    <col min="16" max="16" width="14.85546875" style="64" customWidth="1"/>
    <col min="17" max="17" width="13" style="64" customWidth="1"/>
    <col min="18" max="256" width="9.140625" style="64"/>
    <col min="257" max="257" width="5.5703125" style="64" customWidth="1"/>
    <col min="258" max="258" width="33.85546875" style="64" customWidth="1"/>
    <col min="259" max="259" width="17.42578125" style="64" customWidth="1"/>
    <col min="260" max="261" width="19.5703125" style="64" customWidth="1"/>
    <col min="262" max="262" width="13.140625" style="64" customWidth="1"/>
    <col min="263" max="263" width="18.28515625" style="64" customWidth="1"/>
    <col min="264" max="264" width="17.85546875" style="64" customWidth="1"/>
    <col min="265" max="265" width="15.28515625" style="64" customWidth="1"/>
    <col min="266" max="267" width="16.5703125" style="64" customWidth="1"/>
    <col min="268" max="268" width="0" style="64" hidden="1" customWidth="1"/>
    <col min="269" max="269" width="18.28515625" style="64" customWidth="1"/>
    <col min="270" max="270" width="19" style="64" customWidth="1"/>
    <col min="271" max="271" width="19.5703125" style="64" customWidth="1"/>
    <col min="272" max="272" width="14.85546875" style="64" customWidth="1"/>
    <col min="273" max="273" width="13" style="64" customWidth="1"/>
    <col min="274" max="512" width="9.140625" style="64"/>
    <col min="513" max="513" width="5.5703125" style="64" customWidth="1"/>
    <col min="514" max="514" width="33.85546875" style="64" customWidth="1"/>
    <col min="515" max="515" width="17.42578125" style="64" customWidth="1"/>
    <col min="516" max="517" width="19.5703125" style="64" customWidth="1"/>
    <col min="518" max="518" width="13.140625" style="64" customWidth="1"/>
    <col min="519" max="519" width="18.28515625" style="64" customWidth="1"/>
    <col min="520" max="520" width="17.85546875" style="64" customWidth="1"/>
    <col min="521" max="521" width="15.28515625" style="64" customWidth="1"/>
    <col min="522" max="523" width="16.5703125" style="64" customWidth="1"/>
    <col min="524" max="524" width="0" style="64" hidden="1" customWidth="1"/>
    <col min="525" max="525" width="18.28515625" style="64" customWidth="1"/>
    <col min="526" max="526" width="19" style="64" customWidth="1"/>
    <col min="527" max="527" width="19.5703125" style="64" customWidth="1"/>
    <col min="528" max="528" width="14.85546875" style="64" customWidth="1"/>
    <col min="529" max="529" width="13" style="64" customWidth="1"/>
    <col min="530" max="768" width="9.140625" style="64"/>
    <col min="769" max="769" width="5.5703125" style="64" customWidth="1"/>
    <col min="770" max="770" width="33.85546875" style="64" customWidth="1"/>
    <col min="771" max="771" width="17.42578125" style="64" customWidth="1"/>
    <col min="772" max="773" width="19.5703125" style="64" customWidth="1"/>
    <col min="774" max="774" width="13.140625" style="64" customWidth="1"/>
    <col min="775" max="775" width="18.28515625" style="64" customWidth="1"/>
    <col min="776" max="776" width="17.85546875" style="64" customWidth="1"/>
    <col min="777" max="777" width="15.28515625" style="64" customWidth="1"/>
    <col min="778" max="779" width="16.5703125" style="64" customWidth="1"/>
    <col min="780" max="780" width="0" style="64" hidden="1" customWidth="1"/>
    <col min="781" max="781" width="18.28515625" style="64" customWidth="1"/>
    <col min="782" max="782" width="19" style="64" customWidth="1"/>
    <col min="783" max="783" width="19.5703125" style="64" customWidth="1"/>
    <col min="784" max="784" width="14.85546875" style="64" customWidth="1"/>
    <col min="785" max="785" width="13" style="64" customWidth="1"/>
    <col min="786" max="1024" width="9.140625" style="64"/>
    <col min="1025" max="1025" width="5.5703125" style="64" customWidth="1"/>
    <col min="1026" max="1026" width="33.85546875" style="64" customWidth="1"/>
    <col min="1027" max="1027" width="17.42578125" style="64" customWidth="1"/>
    <col min="1028" max="1029" width="19.5703125" style="64" customWidth="1"/>
    <col min="1030" max="1030" width="13.140625" style="64" customWidth="1"/>
    <col min="1031" max="1031" width="18.28515625" style="64" customWidth="1"/>
    <col min="1032" max="1032" width="17.85546875" style="64" customWidth="1"/>
    <col min="1033" max="1033" width="15.28515625" style="64" customWidth="1"/>
    <col min="1034" max="1035" width="16.5703125" style="64" customWidth="1"/>
    <col min="1036" max="1036" width="0" style="64" hidden="1" customWidth="1"/>
    <col min="1037" max="1037" width="18.28515625" style="64" customWidth="1"/>
    <col min="1038" max="1038" width="19" style="64" customWidth="1"/>
    <col min="1039" max="1039" width="19.5703125" style="64" customWidth="1"/>
    <col min="1040" max="1040" width="14.85546875" style="64" customWidth="1"/>
    <col min="1041" max="1041" width="13" style="64" customWidth="1"/>
    <col min="1042" max="1280" width="9.140625" style="64"/>
    <col min="1281" max="1281" width="5.5703125" style="64" customWidth="1"/>
    <col min="1282" max="1282" width="33.85546875" style="64" customWidth="1"/>
    <col min="1283" max="1283" width="17.42578125" style="64" customWidth="1"/>
    <col min="1284" max="1285" width="19.5703125" style="64" customWidth="1"/>
    <col min="1286" max="1286" width="13.140625" style="64" customWidth="1"/>
    <col min="1287" max="1287" width="18.28515625" style="64" customWidth="1"/>
    <col min="1288" max="1288" width="17.85546875" style="64" customWidth="1"/>
    <col min="1289" max="1289" width="15.28515625" style="64" customWidth="1"/>
    <col min="1290" max="1291" width="16.5703125" style="64" customWidth="1"/>
    <col min="1292" max="1292" width="0" style="64" hidden="1" customWidth="1"/>
    <col min="1293" max="1293" width="18.28515625" style="64" customWidth="1"/>
    <col min="1294" max="1294" width="19" style="64" customWidth="1"/>
    <col min="1295" max="1295" width="19.5703125" style="64" customWidth="1"/>
    <col min="1296" max="1296" width="14.85546875" style="64" customWidth="1"/>
    <col min="1297" max="1297" width="13" style="64" customWidth="1"/>
    <col min="1298" max="1536" width="9.140625" style="64"/>
    <col min="1537" max="1537" width="5.5703125" style="64" customWidth="1"/>
    <col min="1538" max="1538" width="33.85546875" style="64" customWidth="1"/>
    <col min="1539" max="1539" width="17.42578125" style="64" customWidth="1"/>
    <col min="1540" max="1541" width="19.5703125" style="64" customWidth="1"/>
    <col min="1542" max="1542" width="13.140625" style="64" customWidth="1"/>
    <col min="1543" max="1543" width="18.28515625" style="64" customWidth="1"/>
    <col min="1544" max="1544" width="17.85546875" style="64" customWidth="1"/>
    <col min="1545" max="1545" width="15.28515625" style="64" customWidth="1"/>
    <col min="1546" max="1547" width="16.5703125" style="64" customWidth="1"/>
    <col min="1548" max="1548" width="0" style="64" hidden="1" customWidth="1"/>
    <col min="1549" max="1549" width="18.28515625" style="64" customWidth="1"/>
    <col min="1550" max="1550" width="19" style="64" customWidth="1"/>
    <col min="1551" max="1551" width="19.5703125" style="64" customWidth="1"/>
    <col min="1552" max="1552" width="14.85546875" style="64" customWidth="1"/>
    <col min="1553" max="1553" width="13" style="64" customWidth="1"/>
    <col min="1554" max="1792" width="9.140625" style="64"/>
    <col min="1793" max="1793" width="5.5703125" style="64" customWidth="1"/>
    <col min="1794" max="1794" width="33.85546875" style="64" customWidth="1"/>
    <col min="1795" max="1795" width="17.42578125" style="64" customWidth="1"/>
    <col min="1796" max="1797" width="19.5703125" style="64" customWidth="1"/>
    <col min="1798" max="1798" width="13.140625" style="64" customWidth="1"/>
    <col min="1799" max="1799" width="18.28515625" style="64" customWidth="1"/>
    <col min="1800" max="1800" width="17.85546875" style="64" customWidth="1"/>
    <col min="1801" max="1801" width="15.28515625" style="64" customWidth="1"/>
    <col min="1802" max="1803" width="16.5703125" style="64" customWidth="1"/>
    <col min="1804" max="1804" width="0" style="64" hidden="1" customWidth="1"/>
    <col min="1805" max="1805" width="18.28515625" style="64" customWidth="1"/>
    <col min="1806" max="1806" width="19" style="64" customWidth="1"/>
    <col min="1807" max="1807" width="19.5703125" style="64" customWidth="1"/>
    <col min="1808" max="1808" width="14.85546875" style="64" customWidth="1"/>
    <col min="1809" max="1809" width="13" style="64" customWidth="1"/>
    <col min="1810" max="2048" width="9.140625" style="64"/>
    <col min="2049" max="2049" width="5.5703125" style="64" customWidth="1"/>
    <col min="2050" max="2050" width="33.85546875" style="64" customWidth="1"/>
    <col min="2051" max="2051" width="17.42578125" style="64" customWidth="1"/>
    <col min="2052" max="2053" width="19.5703125" style="64" customWidth="1"/>
    <col min="2054" max="2054" width="13.140625" style="64" customWidth="1"/>
    <col min="2055" max="2055" width="18.28515625" style="64" customWidth="1"/>
    <col min="2056" max="2056" width="17.85546875" style="64" customWidth="1"/>
    <col min="2057" max="2057" width="15.28515625" style="64" customWidth="1"/>
    <col min="2058" max="2059" width="16.5703125" style="64" customWidth="1"/>
    <col min="2060" max="2060" width="0" style="64" hidden="1" customWidth="1"/>
    <col min="2061" max="2061" width="18.28515625" style="64" customWidth="1"/>
    <col min="2062" max="2062" width="19" style="64" customWidth="1"/>
    <col min="2063" max="2063" width="19.5703125" style="64" customWidth="1"/>
    <col min="2064" max="2064" width="14.85546875" style="64" customWidth="1"/>
    <col min="2065" max="2065" width="13" style="64" customWidth="1"/>
    <col min="2066" max="2304" width="9.140625" style="64"/>
    <col min="2305" max="2305" width="5.5703125" style="64" customWidth="1"/>
    <col min="2306" max="2306" width="33.85546875" style="64" customWidth="1"/>
    <col min="2307" max="2307" width="17.42578125" style="64" customWidth="1"/>
    <col min="2308" max="2309" width="19.5703125" style="64" customWidth="1"/>
    <col min="2310" max="2310" width="13.140625" style="64" customWidth="1"/>
    <col min="2311" max="2311" width="18.28515625" style="64" customWidth="1"/>
    <col min="2312" max="2312" width="17.85546875" style="64" customWidth="1"/>
    <col min="2313" max="2313" width="15.28515625" style="64" customWidth="1"/>
    <col min="2314" max="2315" width="16.5703125" style="64" customWidth="1"/>
    <col min="2316" max="2316" width="0" style="64" hidden="1" customWidth="1"/>
    <col min="2317" max="2317" width="18.28515625" style="64" customWidth="1"/>
    <col min="2318" max="2318" width="19" style="64" customWidth="1"/>
    <col min="2319" max="2319" width="19.5703125" style="64" customWidth="1"/>
    <col min="2320" max="2320" width="14.85546875" style="64" customWidth="1"/>
    <col min="2321" max="2321" width="13" style="64" customWidth="1"/>
    <col min="2322" max="2560" width="9.140625" style="64"/>
    <col min="2561" max="2561" width="5.5703125" style="64" customWidth="1"/>
    <col min="2562" max="2562" width="33.85546875" style="64" customWidth="1"/>
    <col min="2563" max="2563" width="17.42578125" style="64" customWidth="1"/>
    <col min="2564" max="2565" width="19.5703125" style="64" customWidth="1"/>
    <col min="2566" max="2566" width="13.140625" style="64" customWidth="1"/>
    <col min="2567" max="2567" width="18.28515625" style="64" customWidth="1"/>
    <col min="2568" max="2568" width="17.85546875" style="64" customWidth="1"/>
    <col min="2569" max="2569" width="15.28515625" style="64" customWidth="1"/>
    <col min="2570" max="2571" width="16.5703125" style="64" customWidth="1"/>
    <col min="2572" max="2572" width="0" style="64" hidden="1" customWidth="1"/>
    <col min="2573" max="2573" width="18.28515625" style="64" customWidth="1"/>
    <col min="2574" max="2574" width="19" style="64" customWidth="1"/>
    <col min="2575" max="2575" width="19.5703125" style="64" customWidth="1"/>
    <col min="2576" max="2576" width="14.85546875" style="64" customWidth="1"/>
    <col min="2577" max="2577" width="13" style="64" customWidth="1"/>
    <col min="2578" max="2816" width="9.140625" style="64"/>
    <col min="2817" max="2817" width="5.5703125" style="64" customWidth="1"/>
    <col min="2818" max="2818" width="33.85546875" style="64" customWidth="1"/>
    <col min="2819" max="2819" width="17.42578125" style="64" customWidth="1"/>
    <col min="2820" max="2821" width="19.5703125" style="64" customWidth="1"/>
    <col min="2822" max="2822" width="13.140625" style="64" customWidth="1"/>
    <col min="2823" max="2823" width="18.28515625" style="64" customWidth="1"/>
    <col min="2824" max="2824" width="17.85546875" style="64" customWidth="1"/>
    <col min="2825" max="2825" width="15.28515625" style="64" customWidth="1"/>
    <col min="2826" max="2827" width="16.5703125" style="64" customWidth="1"/>
    <col min="2828" max="2828" width="0" style="64" hidden="1" customWidth="1"/>
    <col min="2829" max="2829" width="18.28515625" style="64" customWidth="1"/>
    <col min="2830" max="2830" width="19" style="64" customWidth="1"/>
    <col min="2831" max="2831" width="19.5703125" style="64" customWidth="1"/>
    <col min="2832" max="2832" width="14.85546875" style="64" customWidth="1"/>
    <col min="2833" max="2833" width="13" style="64" customWidth="1"/>
    <col min="2834" max="3072" width="9.140625" style="64"/>
    <col min="3073" max="3073" width="5.5703125" style="64" customWidth="1"/>
    <col min="3074" max="3074" width="33.85546875" style="64" customWidth="1"/>
    <col min="3075" max="3075" width="17.42578125" style="64" customWidth="1"/>
    <col min="3076" max="3077" width="19.5703125" style="64" customWidth="1"/>
    <col min="3078" max="3078" width="13.140625" style="64" customWidth="1"/>
    <col min="3079" max="3079" width="18.28515625" style="64" customWidth="1"/>
    <col min="3080" max="3080" width="17.85546875" style="64" customWidth="1"/>
    <col min="3081" max="3081" width="15.28515625" style="64" customWidth="1"/>
    <col min="3082" max="3083" width="16.5703125" style="64" customWidth="1"/>
    <col min="3084" max="3084" width="0" style="64" hidden="1" customWidth="1"/>
    <col min="3085" max="3085" width="18.28515625" style="64" customWidth="1"/>
    <col min="3086" max="3086" width="19" style="64" customWidth="1"/>
    <col min="3087" max="3087" width="19.5703125" style="64" customWidth="1"/>
    <col min="3088" max="3088" width="14.85546875" style="64" customWidth="1"/>
    <col min="3089" max="3089" width="13" style="64" customWidth="1"/>
    <col min="3090" max="3328" width="9.140625" style="64"/>
    <col min="3329" max="3329" width="5.5703125" style="64" customWidth="1"/>
    <col min="3330" max="3330" width="33.85546875" style="64" customWidth="1"/>
    <col min="3331" max="3331" width="17.42578125" style="64" customWidth="1"/>
    <col min="3332" max="3333" width="19.5703125" style="64" customWidth="1"/>
    <col min="3334" max="3334" width="13.140625" style="64" customWidth="1"/>
    <col min="3335" max="3335" width="18.28515625" style="64" customWidth="1"/>
    <col min="3336" max="3336" width="17.85546875" style="64" customWidth="1"/>
    <col min="3337" max="3337" width="15.28515625" style="64" customWidth="1"/>
    <col min="3338" max="3339" width="16.5703125" style="64" customWidth="1"/>
    <col min="3340" max="3340" width="0" style="64" hidden="1" customWidth="1"/>
    <col min="3341" max="3341" width="18.28515625" style="64" customWidth="1"/>
    <col min="3342" max="3342" width="19" style="64" customWidth="1"/>
    <col min="3343" max="3343" width="19.5703125" style="64" customWidth="1"/>
    <col min="3344" max="3344" width="14.85546875" style="64" customWidth="1"/>
    <col min="3345" max="3345" width="13" style="64" customWidth="1"/>
    <col min="3346" max="3584" width="9.140625" style="64"/>
    <col min="3585" max="3585" width="5.5703125" style="64" customWidth="1"/>
    <col min="3586" max="3586" width="33.85546875" style="64" customWidth="1"/>
    <col min="3587" max="3587" width="17.42578125" style="64" customWidth="1"/>
    <col min="3588" max="3589" width="19.5703125" style="64" customWidth="1"/>
    <col min="3590" max="3590" width="13.140625" style="64" customWidth="1"/>
    <col min="3591" max="3591" width="18.28515625" style="64" customWidth="1"/>
    <col min="3592" max="3592" width="17.85546875" style="64" customWidth="1"/>
    <col min="3593" max="3593" width="15.28515625" style="64" customWidth="1"/>
    <col min="3594" max="3595" width="16.5703125" style="64" customWidth="1"/>
    <col min="3596" max="3596" width="0" style="64" hidden="1" customWidth="1"/>
    <col min="3597" max="3597" width="18.28515625" style="64" customWidth="1"/>
    <col min="3598" max="3598" width="19" style="64" customWidth="1"/>
    <col min="3599" max="3599" width="19.5703125" style="64" customWidth="1"/>
    <col min="3600" max="3600" width="14.85546875" style="64" customWidth="1"/>
    <col min="3601" max="3601" width="13" style="64" customWidth="1"/>
    <col min="3602" max="3840" width="9.140625" style="64"/>
    <col min="3841" max="3841" width="5.5703125" style="64" customWidth="1"/>
    <col min="3842" max="3842" width="33.85546875" style="64" customWidth="1"/>
    <col min="3843" max="3843" width="17.42578125" style="64" customWidth="1"/>
    <col min="3844" max="3845" width="19.5703125" style="64" customWidth="1"/>
    <col min="3846" max="3846" width="13.140625" style="64" customWidth="1"/>
    <col min="3847" max="3847" width="18.28515625" style="64" customWidth="1"/>
    <col min="3848" max="3848" width="17.85546875" style="64" customWidth="1"/>
    <col min="3849" max="3849" width="15.28515625" style="64" customWidth="1"/>
    <col min="3850" max="3851" width="16.5703125" style="64" customWidth="1"/>
    <col min="3852" max="3852" width="0" style="64" hidden="1" customWidth="1"/>
    <col min="3853" max="3853" width="18.28515625" style="64" customWidth="1"/>
    <col min="3854" max="3854" width="19" style="64" customWidth="1"/>
    <col min="3855" max="3855" width="19.5703125" style="64" customWidth="1"/>
    <col min="3856" max="3856" width="14.85546875" style="64" customWidth="1"/>
    <col min="3857" max="3857" width="13" style="64" customWidth="1"/>
    <col min="3858" max="4096" width="9.140625" style="64"/>
    <col min="4097" max="4097" width="5.5703125" style="64" customWidth="1"/>
    <col min="4098" max="4098" width="33.85546875" style="64" customWidth="1"/>
    <col min="4099" max="4099" width="17.42578125" style="64" customWidth="1"/>
    <col min="4100" max="4101" width="19.5703125" style="64" customWidth="1"/>
    <col min="4102" max="4102" width="13.140625" style="64" customWidth="1"/>
    <col min="4103" max="4103" width="18.28515625" style="64" customWidth="1"/>
    <col min="4104" max="4104" width="17.85546875" style="64" customWidth="1"/>
    <col min="4105" max="4105" width="15.28515625" style="64" customWidth="1"/>
    <col min="4106" max="4107" width="16.5703125" style="64" customWidth="1"/>
    <col min="4108" max="4108" width="0" style="64" hidden="1" customWidth="1"/>
    <col min="4109" max="4109" width="18.28515625" style="64" customWidth="1"/>
    <col min="4110" max="4110" width="19" style="64" customWidth="1"/>
    <col min="4111" max="4111" width="19.5703125" style="64" customWidth="1"/>
    <col min="4112" max="4112" width="14.85546875" style="64" customWidth="1"/>
    <col min="4113" max="4113" width="13" style="64" customWidth="1"/>
    <col min="4114" max="4352" width="9.140625" style="64"/>
    <col min="4353" max="4353" width="5.5703125" style="64" customWidth="1"/>
    <col min="4354" max="4354" width="33.85546875" style="64" customWidth="1"/>
    <col min="4355" max="4355" width="17.42578125" style="64" customWidth="1"/>
    <col min="4356" max="4357" width="19.5703125" style="64" customWidth="1"/>
    <col min="4358" max="4358" width="13.140625" style="64" customWidth="1"/>
    <col min="4359" max="4359" width="18.28515625" style="64" customWidth="1"/>
    <col min="4360" max="4360" width="17.85546875" style="64" customWidth="1"/>
    <col min="4361" max="4361" width="15.28515625" style="64" customWidth="1"/>
    <col min="4362" max="4363" width="16.5703125" style="64" customWidth="1"/>
    <col min="4364" max="4364" width="0" style="64" hidden="1" customWidth="1"/>
    <col min="4365" max="4365" width="18.28515625" style="64" customWidth="1"/>
    <col min="4366" max="4366" width="19" style="64" customWidth="1"/>
    <col min="4367" max="4367" width="19.5703125" style="64" customWidth="1"/>
    <col min="4368" max="4368" width="14.85546875" style="64" customWidth="1"/>
    <col min="4369" max="4369" width="13" style="64" customWidth="1"/>
    <col min="4370" max="4608" width="9.140625" style="64"/>
    <col min="4609" max="4609" width="5.5703125" style="64" customWidth="1"/>
    <col min="4610" max="4610" width="33.85546875" style="64" customWidth="1"/>
    <col min="4611" max="4611" width="17.42578125" style="64" customWidth="1"/>
    <col min="4612" max="4613" width="19.5703125" style="64" customWidth="1"/>
    <col min="4614" max="4614" width="13.140625" style="64" customWidth="1"/>
    <col min="4615" max="4615" width="18.28515625" style="64" customWidth="1"/>
    <col min="4616" max="4616" width="17.85546875" style="64" customWidth="1"/>
    <col min="4617" max="4617" width="15.28515625" style="64" customWidth="1"/>
    <col min="4618" max="4619" width="16.5703125" style="64" customWidth="1"/>
    <col min="4620" max="4620" width="0" style="64" hidden="1" customWidth="1"/>
    <col min="4621" max="4621" width="18.28515625" style="64" customWidth="1"/>
    <col min="4622" max="4622" width="19" style="64" customWidth="1"/>
    <col min="4623" max="4623" width="19.5703125" style="64" customWidth="1"/>
    <col min="4624" max="4624" width="14.85546875" style="64" customWidth="1"/>
    <col min="4625" max="4625" width="13" style="64" customWidth="1"/>
    <col min="4626" max="4864" width="9.140625" style="64"/>
    <col min="4865" max="4865" width="5.5703125" style="64" customWidth="1"/>
    <col min="4866" max="4866" width="33.85546875" style="64" customWidth="1"/>
    <col min="4867" max="4867" width="17.42578125" style="64" customWidth="1"/>
    <col min="4868" max="4869" width="19.5703125" style="64" customWidth="1"/>
    <col min="4870" max="4870" width="13.140625" style="64" customWidth="1"/>
    <col min="4871" max="4871" width="18.28515625" style="64" customWidth="1"/>
    <col min="4872" max="4872" width="17.85546875" style="64" customWidth="1"/>
    <col min="4873" max="4873" width="15.28515625" style="64" customWidth="1"/>
    <col min="4874" max="4875" width="16.5703125" style="64" customWidth="1"/>
    <col min="4876" max="4876" width="0" style="64" hidden="1" customWidth="1"/>
    <col min="4877" max="4877" width="18.28515625" style="64" customWidth="1"/>
    <col min="4878" max="4878" width="19" style="64" customWidth="1"/>
    <col min="4879" max="4879" width="19.5703125" style="64" customWidth="1"/>
    <col min="4880" max="4880" width="14.85546875" style="64" customWidth="1"/>
    <col min="4881" max="4881" width="13" style="64" customWidth="1"/>
    <col min="4882" max="5120" width="9.140625" style="64"/>
    <col min="5121" max="5121" width="5.5703125" style="64" customWidth="1"/>
    <col min="5122" max="5122" width="33.85546875" style="64" customWidth="1"/>
    <col min="5123" max="5123" width="17.42578125" style="64" customWidth="1"/>
    <col min="5124" max="5125" width="19.5703125" style="64" customWidth="1"/>
    <col min="5126" max="5126" width="13.140625" style="64" customWidth="1"/>
    <col min="5127" max="5127" width="18.28515625" style="64" customWidth="1"/>
    <col min="5128" max="5128" width="17.85546875" style="64" customWidth="1"/>
    <col min="5129" max="5129" width="15.28515625" style="64" customWidth="1"/>
    <col min="5130" max="5131" width="16.5703125" style="64" customWidth="1"/>
    <col min="5132" max="5132" width="0" style="64" hidden="1" customWidth="1"/>
    <col min="5133" max="5133" width="18.28515625" style="64" customWidth="1"/>
    <col min="5134" max="5134" width="19" style="64" customWidth="1"/>
    <col min="5135" max="5135" width="19.5703125" style="64" customWidth="1"/>
    <col min="5136" max="5136" width="14.85546875" style="64" customWidth="1"/>
    <col min="5137" max="5137" width="13" style="64" customWidth="1"/>
    <col min="5138" max="5376" width="9.140625" style="64"/>
    <col min="5377" max="5377" width="5.5703125" style="64" customWidth="1"/>
    <col min="5378" max="5378" width="33.85546875" style="64" customWidth="1"/>
    <col min="5379" max="5379" width="17.42578125" style="64" customWidth="1"/>
    <col min="5380" max="5381" width="19.5703125" style="64" customWidth="1"/>
    <col min="5382" max="5382" width="13.140625" style="64" customWidth="1"/>
    <col min="5383" max="5383" width="18.28515625" style="64" customWidth="1"/>
    <col min="5384" max="5384" width="17.85546875" style="64" customWidth="1"/>
    <col min="5385" max="5385" width="15.28515625" style="64" customWidth="1"/>
    <col min="5386" max="5387" width="16.5703125" style="64" customWidth="1"/>
    <col min="5388" max="5388" width="0" style="64" hidden="1" customWidth="1"/>
    <col min="5389" max="5389" width="18.28515625" style="64" customWidth="1"/>
    <col min="5390" max="5390" width="19" style="64" customWidth="1"/>
    <col min="5391" max="5391" width="19.5703125" style="64" customWidth="1"/>
    <col min="5392" max="5392" width="14.85546875" style="64" customWidth="1"/>
    <col min="5393" max="5393" width="13" style="64" customWidth="1"/>
    <col min="5394" max="5632" width="9.140625" style="64"/>
    <col min="5633" max="5633" width="5.5703125" style="64" customWidth="1"/>
    <col min="5634" max="5634" width="33.85546875" style="64" customWidth="1"/>
    <col min="5635" max="5635" width="17.42578125" style="64" customWidth="1"/>
    <col min="5636" max="5637" width="19.5703125" style="64" customWidth="1"/>
    <col min="5638" max="5638" width="13.140625" style="64" customWidth="1"/>
    <col min="5639" max="5639" width="18.28515625" style="64" customWidth="1"/>
    <col min="5640" max="5640" width="17.85546875" style="64" customWidth="1"/>
    <col min="5641" max="5641" width="15.28515625" style="64" customWidth="1"/>
    <col min="5642" max="5643" width="16.5703125" style="64" customWidth="1"/>
    <col min="5644" max="5644" width="0" style="64" hidden="1" customWidth="1"/>
    <col min="5645" max="5645" width="18.28515625" style="64" customWidth="1"/>
    <col min="5646" max="5646" width="19" style="64" customWidth="1"/>
    <col min="5647" max="5647" width="19.5703125" style="64" customWidth="1"/>
    <col min="5648" max="5648" width="14.85546875" style="64" customWidth="1"/>
    <col min="5649" max="5649" width="13" style="64" customWidth="1"/>
    <col min="5650" max="5888" width="9.140625" style="64"/>
    <col min="5889" max="5889" width="5.5703125" style="64" customWidth="1"/>
    <col min="5890" max="5890" width="33.85546875" style="64" customWidth="1"/>
    <col min="5891" max="5891" width="17.42578125" style="64" customWidth="1"/>
    <col min="5892" max="5893" width="19.5703125" style="64" customWidth="1"/>
    <col min="5894" max="5894" width="13.140625" style="64" customWidth="1"/>
    <col min="5895" max="5895" width="18.28515625" style="64" customWidth="1"/>
    <col min="5896" max="5896" width="17.85546875" style="64" customWidth="1"/>
    <col min="5897" max="5897" width="15.28515625" style="64" customWidth="1"/>
    <col min="5898" max="5899" width="16.5703125" style="64" customWidth="1"/>
    <col min="5900" max="5900" width="0" style="64" hidden="1" customWidth="1"/>
    <col min="5901" max="5901" width="18.28515625" style="64" customWidth="1"/>
    <col min="5902" max="5902" width="19" style="64" customWidth="1"/>
    <col min="5903" max="5903" width="19.5703125" style="64" customWidth="1"/>
    <col min="5904" max="5904" width="14.85546875" style="64" customWidth="1"/>
    <col min="5905" max="5905" width="13" style="64" customWidth="1"/>
    <col min="5906" max="6144" width="9.140625" style="64"/>
    <col min="6145" max="6145" width="5.5703125" style="64" customWidth="1"/>
    <col min="6146" max="6146" width="33.85546875" style="64" customWidth="1"/>
    <col min="6147" max="6147" width="17.42578125" style="64" customWidth="1"/>
    <col min="6148" max="6149" width="19.5703125" style="64" customWidth="1"/>
    <col min="6150" max="6150" width="13.140625" style="64" customWidth="1"/>
    <col min="6151" max="6151" width="18.28515625" style="64" customWidth="1"/>
    <col min="6152" max="6152" width="17.85546875" style="64" customWidth="1"/>
    <col min="6153" max="6153" width="15.28515625" style="64" customWidth="1"/>
    <col min="6154" max="6155" width="16.5703125" style="64" customWidth="1"/>
    <col min="6156" max="6156" width="0" style="64" hidden="1" customWidth="1"/>
    <col min="6157" max="6157" width="18.28515625" style="64" customWidth="1"/>
    <col min="6158" max="6158" width="19" style="64" customWidth="1"/>
    <col min="6159" max="6159" width="19.5703125" style="64" customWidth="1"/>
    <col min="6160" max="6160" width="14.85546875" style="64" customWidth="1"/>
    <col min="6161" max="6161" width="13" style="64" customWidth="1"/>
    <col min="6162" max="6400" width="9.140625" style="64"/>
    <col min="6401" max="6401" width="5.5703125" style="64" customWidth="1"/>
    <col min="6402" max="6402" width="33.85546875" style="64" customWidth="1"/>
    <col min="6403" max="6403" width="17.42578125" style="64" customWidth="1"/>
    <col min="6404" max="6405" width="19.5703125" style="64" customWidth="1"/>
    <col min="6406" max="6406" width="13.140625" style="64" customWidth="1"/>
    <col min="6407" max="6407" width="18.28515625" style="64" customWidth="1"/>
    <col min="6408" max="6408" width="17.85546875" style="64" customWidth="1"/>
    <col min="6409" max="6409" width="15.28515625" style="64" customWidth="1"/>
    <col min="6410" max="6411" width="16.5703125" style="64" customWidth="1"/>
    <col min="6412" max="6412" width="0" style="64" hidden="1" customWidth="1"/>
    <col min="6413" max="6413" width="18.28515625" style="64" customWidth="1"/>
    <col min="6414" max="6414" width="19" style="64" customWidth="1"/>
    <col min="6415" max="6415" width="19.5703125" style="64" customWidth="1"/>
    <col min="6416" max="6416" width="14.85546875" style="64" customWidth="1"/>
    <col min="6417" max="6417" width="13" style="64" customWidth="1"/>
    <col min="6418" max="6656" width="9.140625" style="64"/>
    <col min="6657" max="6657" width="5.5703125" style="64" customWidth="1"/>
    <col min="6658" max="6658" width="33.85546875" style="64" customWidth="1"/>
    <col min="6659" max="6659" width="17.42578125" style="64" customWidth="1"/>
    <col min="6660" max="6661" width="19.5703125" style="64" customWidth="1"/>
    <col min="6662" max="6662" width="13.140625" style="64" customWidth="1"/>
    <col min="6663" max="6663" width="18.28515625" style="64" customWidth="1"/>
    <col min="6664" max="6664" width="17.85546875" style="64" customWidth="1"/>
    <col min="6665" max="6665" width="15.28515625" style="64" customWidth="1"/>
    <col min="6666" max="6667" width="16.5703125" style="64" customWidth="1"/>
    <col min="6668" max="6668" width="0" style="64" hidden="1" customWidth="1"/>
    <col min="6669" max="6669" width="18.28515625" style="64" customWidth="1"/>
    <col min="6670" max="6670" width="19" style="64" customWidth="1"/>
    <col min="6671" max="6671" width="19.5703125" style="64" customWidth="1"/>
    <col min="6672" max="6672" width="14.85546875" style="64" customWidth="1"/>
    <col min="6673" max="6673" width="13" style="64" customWidth="1"/>
    <col min="6674" max="6912" width="9.140625" style="64"/>
    <col min="6913" max="6913" width="5.5703125" style="64" customWidth="1"/>
    <col min="6914" max="6914" width="33.85546875" style="64" customWidth="1"/>
    <col min="6915" max="6915" width="17.42578125" style="64" customWidth="1"/>
    <col min="6916" max="6917" width="19.5703125" style="64" customWidth="1"/>
    <col min="6918" max="6918" width="13.140625" style="64" customWidth="1"/>
    <col min="6919" max="6919" width="18.28515625" style="64" customWidth="1"/>
    <col min="6920" max="6920" width="17.85546875" style="64" customWidth="1"/>
    <col min="6921" max="6921" width="15.28515625" style="64" customWidth="1"/>
    <col min="6922" max="6923" width="16.5703125" style="64" customWidth="1"/>
    <col min="6924" max="6924" width="0" style="64" hidden="1" customWidth="1"/>
    <col min="6925" max="6925" width="18.28515625" style="64" customWidth="1"/>
    <col min="6926" max="6926" width="19" style="64" customWidth="1"/>
    <col min="6927" max="6927" width="19.5703125" style="64" customWidth="1"/>
    <col min="6928" max="6928" width="14.85546875" style="64" customWidth="1"/>
    <col min="6929" max="6929" width="13" style="64" customWidth="1"/>
    <col min="6930" max="7168" width="9.140625" style="64"/>
    <col min="7169" max="7169" width="5.5703125" style="64" customWidth="1"/>
    <col min="7170" max="7170" width="33.85546875" style="64" customWidth="1"/>
    <col min="7171" max="7171" width="17.42578125" style="64" customWidth="1"/>
    <col min="7172" max="7173" width="19.5703125" style="64" customWidth="1"/>
    <col min="7174" max="7174" width="13.140625" style="64" customWidth="1"/>
    <col min="7175" max="7175" width="18.28515625" style="64" customWidth="1"/>
    <col min="7176" max="7176" width="17.85546875" style="64" customWidth="1"/>
    <col min="7177" max="7177" width="15.28515625" style="64" customWidth="1"/>
    <col min="7178" max="7179" width="16.5703125" style="64" customWidth="1"/>
    <col min="7180" max="7180" width="0" style="64" hidden="1" customWidth="1"/>
    <col min="7181" max="7181" width="18.28515625" style="64" customWidth="1"/>
    <col min="7182" max="7182" width="19" style="64" customWidth="1"/>
    <col min="7183" max="7183" width="19.5703125" style="64" customWidth="1"/>
    <col min="7184" max="7184" width="14.85546875" style="64" customWidth="1"/>
    <col min="7185" max="7185" width="13" style="64" customWidth="1"/>
    <col min="7186" max="7424" width="9.140625" style="64"/>
    <col min="7425" max="7425" width="5.5703125" style="64" customWidth="1"/>
    <col min="7426" max="7426" width="33.85546875" style="64" customWidth="1"/>
    <col min="7427" max="7427" width="17.42578125" style="64" customWidth="1"/>
    <col min="7428" max="7429" width="19.5703125" style="64" customWidth="1"/>
    <col min="7430" max="7430" width="13.140625" style="64" customWidth="1"/>
    <col min="7431" max="7431" width="18.28515625" style="64" customWidth="1"/>
    <col min="7432" max="7432" width="17.85546875" style="64" customWidth="1"/>
    <col min="7433" max="7433" width="15.28515625" style="64" customWidth="1"/>
    <col min="7434" max="7435" width="16.5703125" style="64" customWidth="1"/>
    <col min="7436" max="7436" width="0" style="64" hidden="1" customWidth="1"/>
    <col min="7437" max="7437" width="18.28515625" style="64" customWidth="1"/>
    <col min="7438" max="7438" width="19" style="64" customWidth="1"/>
    <col min="7439" max="7439" width="19.5703125" style="64" customWidth="1"/>
    <col min="7440" max="7440" width="14.85546875" style="64" customWidth="1"/>
    <col min="7441" max="7441" width="13" style="64" customWidth="1"/>
    <col min="7442" max="7680" width="9.140625" style="64"/>
    <col min="7681" max="7681" width="5.5703125" style="64" customWidth="1"/>
    <col min="7682" max="7682" width="33.85546875" style="64" customWidth="1"/>
    <col min="7683" max="7683" width="17.42578125" style="64" customWidth="1"/>
    <col min="7684" max="7685" width="19.5703125" style="64" customWidth="1"/>
    <col min="7686" max="7686" width="13.140625" style="64" customWidth="1"/>
    <col min="7687" max="7687" width="18.28515625" style="64" customWidth="1"/>
    <col min="7688" max="7688" width="17.85546875" style="64" customWidth="1"/>
    <col min="7689" max="7689" width="15.28515625" style="64" customWidth="1"/>
    <col min="7690" max="7691" width="16.5703125" style="64" customWidth="1"/>
    <col min="7692" max="7692" width="0" style="64" hidden="1" customWidth="1"/>
    <col min="7693" max="7693" width="18.28515625" style="64" customWidth="1"/>
    <col min="7694" max="7694" width="19" style="64" customWidth="1"/>
    <col min="7695" max="7695" width="19.5703125" style="64" customWidth="1"/>
    <col min="7696" max="7696" width="14.85546875" style="64" customWidth="1"/>
    <col min="7697" max="7697" width="13" style="64" customWidth="1"/>
    <col min="7698" max="7936" width="9.140625" style="64"/>
    <col min="7937" max="7937" width="5.5703125" style="64" customWidth="1"/>
    <col min="7938" max="7938" width="33.85546875" style="64" customWidth="1"/>
    <col min="7939" max="7939" width="17.42578125" style="64" customWidth="1"/>
    <col min="7940" max="7941" width="19.5703125" style="64" customWidth="1"/>
    <col min="7942" max="7942" width="13.140625" style="64" customWidth="1"/>
    <col min="7943" max="7943" width="18.28515625" style="64" customWidth="1"/>
    <col min="7944" max="7944" width="17.85546875" style="64" customWidth="1"/>
    <col min="7945" max="7945" width="15.28515625" style="64" customWidth="1"/>
    <col min="7946" max="7947" width="16.5703125" style="64" customWidth="1"/>
    <col min="7948" max="7948" width="0" style="64" hidden="1" customWidth="1"/>
    <col min="7949" max="7949" width="18.28515625" style="64" customWidth="1"/>
    <col min="7950" max="7950" width="19" style="64" customWidth="1"/>
    <col min="7951" max="7951" width="19.5703125" style="64" customWidth="1"/>
    <col min="7952" max="7952" width="14.85546875" style="64" customWidth="1"/>
    <col min="7953" max="7953" width="13" style="64" customWidth="1"/>
    <col min="7954" max="8192" width="9.140625" style="64"/>
    <col min="8193" max="8193" width="5.5703125" style="64" customWidth="1"/>
    <col min="8194" max="8194" width="33.85546875" style="64" customWidth="1"/>
    <col min="8195" max="8195" width="17.42578125" style="64" customWidth="1"/>
    <col min="8196" max="8197" width="19.5703125" style="64" customWidth="1"/>
    <col min="8198" max="8198" width="13.140625" style="64" customWidth="1"/>
    <col min="8199" max="8199" width="18.28515625" style="64" customWidth="1"/>
    <col min="8200" max="8200" width="17.85546875" style="64" customWidth="1"/>
    <col min="8201" max="8201" width="15.28515625" style="64" customWidth="1"/>
    <col min="8202" max="8203" width="16.5703125" style="64" customWidth="1"/>
    <col min="8204" max="8204" width="0" style="64" hidden="1" customWidth="1"/>
    <col min="8205" max="8205" width="18.28515625" style="64" customWidth="1"/>
    <col min="8206" max="8206" width="19" style="64" customWidth="1"/>
    <col min="8207" max="8207" width="19.5703125" style="64" customWidth="1"/>
    <col min="8208" max="8208" width="14.85546875" style="64" customWidth="1"/>
    <col min="8209" max="8209" width="13" style="64" customWidth="1"/>
    <col min="8210" max="8448" width="9.140625" style="64"/>
    <col min="8449" max="8449" width="5.5703125" style="64" customWidth="1"/>
    <col min="8450" max="8450" width="33.85546875" style="64" customWidth="1"/>
    <col min="8451" max="8451" width="17.42578125" style="64" customWidth="1"/>
    <col min="8452" max="8453" width="19.5703125" style="64" customWidth="1"/>
    <col min="8454" max="8454" width="13.140625" style="64" customWidth="1"/>
    <col min="8455" max="8455" width="18.28515625" style="64" customWidth="1"/>
    <col min="8456" max="8456" width="17.85546875" style="64" customWidth="1"/>
    <col min="8457" max="8457" width="15.28515625" style="64" customWidth="1"/>
    <col min="8458" max="8459" width="16.5703125" style="64" customWidth="1"/>
    <col min="8460" max="8460" width="0" style="64" hidden="1" customWidth="1"/>
    <col min="8461" max="8461" width="18.28515625" style="64" customWidth="1"/>
    <col min="8462" max="8462" width="19" style="64" customWidth="1"/>
    <col min="8463" max="8463" width="19.5703125" style="64" customWidth="1"/>
    <col min="8464" max="8464" width="14.85546875" style="64" customWidth="1"/>
    <col min="8465" max="8465" width="13" style="64" customWidth="1"/>
    <col min="8466" max="8704" width="9.140625" style="64"/>
    <col min="8705" max="8705" width="5.5703125" style="64" customWidth="1"/>
    <col min="8706" max="8706" width="33.85546875" style="64" customWidth="1"/>
    <col min="8707" max="8707" width="17.42578125" style="64" customWidth="1"/>
    <col min="8708" max="8709" width="19.5703125" style="64" customWidth="1"/>
    <col min="8710" max="8710" width="13.140625" style="64" customWidth="1"/>
    <col min="8711" max="8711" width="18.28515625" style="64" customWidth="1"/>
    <col min="8712" max="8712" width="17.85546875" style="64" customWidth="1"/>
    <col min="8713" max="8713" width="15.28515625" style="64" customWidth="1"/>
    <col min="8714" max="8715" width="16.5703125" style="64" customWidth="1"/>
    <col min="8716" max="8716" width="0" style="64" hidden="1" customWidth="1"/>
    <col min="8717" max="8717" width="18.28515625" style="64" customWidth="1"/>
    <col min="8718" max="8718" width="19" style="64" customWidth="1"/>
    <col min="8719" max="8719" width="19.5703125" style="64" customWidth="1"/>
    <col min="8720" max="8720" width="14.85546875" style="64" customWidth="1"/>
    <col min="8721" max="8721" width="13" style="64" customWidth="1"/>
    <col min="8722" max="8960" width="9.140625" style="64"/>
    <col min="8961" max="8961" width="5.5703125" style="64" customWidth="1"/>
    <col min="8962" max="8962" width="33.85546875" style="64" customWidth="1"/>
    <col min="8963" max="8963" width="17.42578125" style="64" customWidth="1"/>
    <col min="8964" max="8965" width="19.5703125" style="64" customWidth="1"/>
    <col min="8966" max="8966" width="13.140625" style="64" customWidth="1"/>
    <col min="8967" max="8967" width="18.28515625" style="64" customWidth="1"/>
    <col min="8968" max="8968" width="17.85546875" style="64" customWidth="1"/>
    <col min="8969" max="8969" width="15.28515625" style="64" customWidth="1"/>
    <col min="8970" max="8971" width="16.5703125" style="64" customWidth="1"/>
    <col min="8972" max="8972" width="0" style="64" hidden="1" customWidth="1"/>
    <col min="8973" max="8973" width="18.28515625" style="64" customWidth="1"/>
    <col min="8974" max="8974" width="19" style="64" customWidth="1"/>
    <col min="8975" max="8975" width="19.5703125" style="64" customWidth="1"/>
    <col min="8976" max="8976" width="14.85546875" style="64" customWidth="1"/>
    <col min="8977" max="8977" width="13" style="64" customWidth="1"/>
    <col min="8978" max="9216" width="9.140625" style="64"/>
    <col min="9217" max="9217" width="5.5703125" style="64" customWidth="1"/>
    <col min="9218" max="9218" width="33.85546875" style="64" customWidth="1"/>
    <col min="9219" max="9219" width="17.42578125" style="64" customWidth="1"/>
    <col min="9220" max="9221" width="19.5703125" style="64" customWidth="1"/>
    <col min="9222" max="9222" width="13.140625" style="64" customWidth="1"/>
    <col min="9223" max="9223" width="18.28515625" style="64" customWidth="1"/>
    <col min="9224" max="9224" width="17.85546875" style="64" customWidth="1"/>
    <col min="9225" max="9225" width="15.28515625" style="64" customWidth="1"/>
    <col min="9226" max="9227" width="16.5703125" style="64" customWidth="1"/>
    <col min="9228" max="9228" width="0" style="64" hidden="1" customWidth="1"/>
    <col min="9229" max="9229" width="18.28515625" style="64" customWidth="1"/>
    <col min="9230" max="9230" width="19" style="64" customWidth="1"/>
    <col min="9231" max="9231" width="19.5703125" style="64" customWidth="1"/>
    <col min="9232" max="9232" width="14.85546875" style="64" customWidth="1"/>
    <col min="9233" max="9233" width="13" style="64" customWidth="1"/>
    <col min="9234" max="9472" width="9.140625" style="64"/>
    <col min="9473" max="9473" width="5.5703125" style="64" customWidth="1"/>
    <col min="9474" max="9474" width="33.85546875" style="64" customWidth="1"/>
    <col min="9475" max="9475" width="17.42578125" style="64" customWidth="1"/>
    <col min="9476" max="9477" width="19.5703125" style="64" customWidth="1"/>
    <col min="9478" max="9478" width="13.140625" style="64" customWidth="1"/>
    <col min="9479" max="9479" width="18.28515625" style="64" customWidth="1"/>
    <col min="9480" max="9480" width="17.85546875" style="64" customWidth="1"/>
    <col min="9481" max="9481" width="15.28515625" style="64" customWidth="1"/>
    <col min="9482" max="9483" width="16.5703125" style="64" customWidth="1"/>
    <col min="9484" max="9484" width="0" style="64" hidden="1" customWidth="1"/>
    <col min="9485" max="9485" width="18.28515625" style="64" customWidth="1"/>
    <col min="9486" max="9486" width="19" style="64" customWidth="1"/>
    <col min="9487" max="9487" width="19.5703125" style="64" customWidth="1"/>
    <col min="9488" max="9488" width="14.85546875" style="64" customWidth="1"/>
    <col min="9489" max="9489" width="13" style="64" customWidth="1"/>
    <col min="9490" max="9728" width="9.140625" style="64"/>
    <col min="9729" max="9729" width="5.5703125" style="64" customWidth="1"/>
    <col min="9730" max="9730" width="33.85546875" style="64" customWidth="1"/>
    <col min="9731" max="9731" width="17.42578125" style="64" customWidth="1"/>
    <col min="9732" max="9733" width="19.5703125" style="64" customWidth="1"/>
    <col min="9734" max="9734" width="13.140625" style="64" customWidth="1"/>
    <col min="9735" max="9735" width="18.28515625" style="64" customWidth="1"/>
    <col min="9736" max="9736" width="17.85546875" style="64" customWidth="1"/>
    <col min="9737" max="9737" width="15.28515625" style="64" customWidth="1"/>
    <col min="9738" max="9739" width="16.5703125" style="64" customWidth="1"/>
    <col min="9740" max="9740" width="0" style="64" hidden="1" customWidth="1"/>
    <col min="9741" max="9741" width="18.28515625" style="64" customWidth="1"/>
    <col min="9742" max="9742" width="19" style="64" customWidth="1"/>
    <col min="9743" max="9743" width="19.5703125" style="64" customWidth="1"/>
    <col min="9744" max="9744" width="14.85546875" style="64" customWidth="1"/>
    <col min="9745" max="9745" width="13" style="64" customWidth="1"/>
    <col min="9746" max="9984" width="9.140625" style="64"/>
    <col min="9985" max="9985" width="5.5703125" style="64" customWidth="1"/>
    <col min="9986" max="9986" width="33.85546875" style="64" customWidth="1"/>
    <col min="9987" max="9987" width="17.42578125" style="64" customWidth="1"/>
    <col min="9988" max="9989" width="19.5703125" style="64" customWidth="1"/>
    <col min="9990" max="9990" width="13.140625" style="64" customWidth="1"/>
    <col min="9991" max="9991" width="18.28515625" style="64" customWidth="1"/>
    <col min="9992" max="9992" width="17.85546875" style="64" customWidth="1"/>
    <col min="9993" max="9993" width="15.28515625" style="64" customWidth="1"/>
    <col min="9994" max="9995" width="16.5703125" style="64" customWidth="1"/>
    <col min="9996" max="9996" width="0" style="64" hidden="1" customWidth="1"/>
    <col min="9997" max="9997" width="18.28515625" style="64" customWidth="1"/>
    <col min="9998" max="9998" width="19" style="64" customWidth="1"/>
    <col min="9999" max="9999" width="19.5703125" style="64" customWidth="1"/>
    <col min="10000" max="10000" width="14.85546875" style="64" customWidth="1"/>
    <col min="10001" max="10001" width="13" style="64" customWidth="1"/>
    <col min="10002" max="10240" width="9.140625" style="64"/>
    <col min="10241" max="10241" width="5.5703125" style="64" customWidth="1"/>
    <col min="10242" max="10242" width="33.85546875" style="64" customWidth="1"/>
    <col min="10243" max="10243" width="17.42578125" style="64" customWidth="1"/>
    <col min="10244" max="10245" width="19.5703125" style="64" customWidth="1"/>
    <col min="10246" max="10246" width="13.140625" style="64" customWidth="1"/>
    <col min="10247" max="10247" width="18.28515625" style="64" customWidth="1"/>
    <col min="10248" max="10248" width="17.85546875" style="64" customWidth="1"/>
    <col min="10249" max="10249" width="15.28515625" style="64" customWidth="1"/>
    <col min="10250" max="10251" width="16.5703125" style="64" customWidth="1"/>
    <col min="10252" max="10252" width="0" style="64" hidden="1" customWidth="1"/>
    <col min="10253" max="10253" width="18.28515625" style="64" customWidth="1"/>
    <col min="10254" max="10254" width="19" style="64" customWidth="1"/>
    <col min="10255" max="10255" width="19.5703125" style="64" customWidth="1"/>
    <col min="10256" max="10256" width="14.85546875" style="64" customWidth="1"/>
    <col min="10257" max="10257" width="13" style="64" customWidth="1"/>
    <col min="10258" max="10496" width="9.140625" style="64"/>
    <col min="10497" max="10497" width="5.5703125" style="64" customWidth="1"/>
    <col min="10498" max="10498" width="33.85546875" style="64" customWidth="1"/>
    <col min="10499" max="10499" width="17.42578125" style="64" customWidth="1"/>
    <col min="10500" max="10501" width="19.5703125" style="64" customWidth="1"/>
    <col min="10502" max="10502" width="13.140625" style="64" customWidth="1"/>
    <col min="10503" max="10503" width="18.28515625" style="64" customWidth="1"/>
    <col min="10504" max="10504" width="17.85546875" style="64" customWidth="1"/>
    <col min="10505" max="10505" width="15.28515625" style="64" customWidth="1"/>
    <col min="10506" max="10507" width="16.5703125" style="64" customWidth="1"/>
    <col min="10508" max="10508" width="0" style="64" hidden="1" customWidth="1"/>
    <col min="10509" max="10509" width="18.28515625" style="64" customWidth="1"/>
    <col min="10510" max="10510" width="19" style="64" customWidth="1"/>
    <col min="10511" max="10511" width="19.5703125" style="64" customWidth="1"/>
    <col min="10512" max="10512" width="14.85546875" style="64" customWidth="1"/>
    <col min="10513" max="10513" width="13" style="64" customWidth="1"/>
    <col min="10514" max="10752" width="9.140625" style="64"/>
    <col min="10753" max="10753" width="5.5703125" style="64" customWidth="1"/>
    <col min="10754" max="10754" width="33.85546875" style="64" customWidth="1"/>
    <col min="10755" max="10755" width="17.42578125" style="64" customWidth="1"/>
    <col min="10756" max="10757" width="19.5703125" style="64" customWidth="1"/>
    <col min="10758" max="10758" width="13.140625" style="64" customWidth="1"/>
    <col min="10759" max="10759" width="18.28515625" style="64" customWidth="1"/>
    <col min="10760" max="10760" width="17.85546875" style="64" customWidth="1"/>
    <col min="10761" max="10761" width="15.28515625" style="64" customWidth="1"/>
    <col min="10762" max="10763" width="16.5703125" style="64" customWidth="1"/>
    <col min="10764" max="10764" width="0" style="64" hidden="1" customWidth="1"/>
    <col min="10765" max="10765" width="18.28515625" style="64" customWidth="1"/>
    <col min="10766" max="10766" width="19" style="64" customWidth="1"/>
    <col min="10767" max="10767" width="19.5703125" style="64" customWidth="1"/>
    <col min="10768" max="10768" width="14.85546875" style="64" customWidth="1"/>
    <col min="10769" max="10769" width="13" style="64" customWidth="1"/>
    <col min="10770" max="11008" width="9.140625" style="64"/>
    <col min="11009" max="11009" width="5.5703125" style="64" customWidth="1"/>
    <col min="11010" max="11010" width="33.85546875" style="64" customWidth="1"/>
    <col min="11011" max="11011" width="17.42578125" style="64" customWidth="1"/>
    <col min="11012" max="11013" width="19.5703125" style="64" customWidth="1"/>
    <col min="11014" max="11014" width="13.140625" style="64" customWidth="1"/>
    <col min="11015" max="11015" width="18.28515625" style="64" customWidth="1"/>
    <col min="11016" max="11016" width="17.85546875" style="64" customWidth="1"/>
    <col min="11017" max="11017" width="15.28515625" style="64" customWidth="1"/>
    <col min="11018" max="11019" width="16.5703125" style="64" customWidth="1"/>
    <col min="11020" max="11020" width="0" style="64" hidden="1" customWidth="1"/>
    <col min="11021" max="11021" width="18.28515625" style="64" customWidth="1"/>
    <col min="11022" max="11022" width="19" style="64" customWidth="1"/>
    <col min="11023" max="11023" width="19.5703125" style="64" customWidth="1"/>
    <col min="11024" max="11024" width="14.85546875" style="64" customWidth="1"/>
    <col min="11025" max="11025" width="13" style="64" customWidth="1"/>
    <col min="11026" max="11264" width="9.140625" style="64"/>
    <col min="11265" max="11265" width="5.5703125" style="64" customWidth="1"/>
    <col min="11266" max="11266" width="33.85546875" style="64" customWidth="1"/>
    <col min="11267" max="11267" width="17.42578125" style="64" customWidth="1"/>
    <col min="11268" max="11269" width="19.5703125" style="64" customWidth="1"/>
    <col min="11270" max="11270" width="13.140625" style="64" customWidth="1"/>
    <col min="11271" max="11271" width="18.28515625" style="64" customWidth="1"/>
    <col min="11272" max="11272" width="17.85546875" style="64" customWidth="1"/>
    <col min="11273" max="11273" width="15.28515625" style="64" customWidth="1"/>
    <col min="11274" max="11275" width="16.5703125" style="64" customWidth="1"/>
    <col min="11276" max="11276" width="0" style="64" hidden="1" customWidth="1"/>
    <col min="11277" max="11277" width="18.28515625" style="64" customWidth="1"/>
    <col min="11278" max="11278" width="19" style="64" customWidth="1"/>
    <col min="11279" max="11279" width="19.5703125" style="64" customWidth="1"/>
    <col min="11280" max="11280" width="14.85546875" style="64" customWidth="1"/>
    <col min="11281" max="11281" width="13" style="64" customWidth="1"/>
    <col min="11282" max="11520" width="9.140625" style="64"/>
    <col min="11521" max="11521" width="5.5703125" style="64" customWidth="1"/>
    <col min="11522" max="11522" width="33.85546875" style="64" customWidth="1"/>
    <col min="11523" max="11523" width="17.42578125" style="64" customWidth="1"/>
    <col min="11524" max="11525" width="19.5703125" style="64" customWidth="1"/>
    <col min="11526" max="11526" width="13.140625" style="64" customWidth="1"/>
    <col min="11527" max="11527" width="18.28515625" style="64" customWidth="1"/>
    <col min="11528" max="11528" width="17.85546875" style="64" customWidth="1"/>
    <col min="11529" max="11529" width="15.28515625" style="64" customWidth="1"/>
    <col min="11530" max="11531" width="16.5703125" style="64" customWidth="1"/>
    <col min="11532" max="11532" width="0" style="64" hidden="1" customWidth="1"/>
    <col min="11533" max="11533" width="18.28515625" style="64" customWidth="1"/>
    <col min="11534" max="11534" width="19" style="64" customWidth="1"/>
    <col min="11535" max="11535" width="19.5703125" style="64" customWidth="1"/>
    <col min="11536" max="11536" width="14.85546875" style="64" customWidth="1"/>
    <col min="11537" max="11537" width="13" style="64" customWidth="1"/>
    <col min="11538" max="11776" width="9.140625" style="64"/>
    <col min="11777" max="11777" width="5.5703125" style="64" customWidth="1"/>
    <col min="11778" max="11778" width="33.85546875" style="64" customWidth="1"/>
    <col min="11779" max="11779" width="17.42578125" style="64" customWidth="1"/>
    <col min="11780" max="11781" width="19.5703125" style="64" customWidth="1"/>
    <col min="11782" max="11782" width="13.140625" style="64" customWidth="1"/>
    <col min="11783" max="11783" width="18.28515625" style="64" customWidth="1"/>
    <col min="11784" max="11784" width="17.85546875" style="64" customWidth="1"/>
    <col min="11785" max="11785" width="15.28515625" style="64" customWidth="1"/>
    <col min="11786" max="11787" width="16.5703125" style="64" customWidth="1"/>
    <col min="11788" max="11788" width="0" style="64" hidden="1" customWidth="1"/>
    <col min="11789" max="11789" width="18.28515625" style="64" customWidth="1"/>
    <col min="11790" max="11790" width="19" style="64" customWidth="1"/>
    <col min="11791" max="11791" width="19.5703125" style="64" customWidth="1"/>
    <col min="11792" max="11792" width="14.85546875" style="64" customWidth="1"/>
    <col min="11793" max="11793" width="13" style="64" customWidth="1"/>
    <col min="11794" max="12032" width="9.140625" style="64"/>
    <col min="12033" max="12033" width="5.5703125" style="64" customWidth="1"/>
    <col min="12034" max="12034" width="33.85546875" style="64" customWidth="1"/>
    <col min="12035" max="12035" width="17.42578125" style="64" customWidth="1"/>
    <col min="12036" max="12037" width="19.5703125" style="64" customWidth="1"/>
    <col min="12038" max="12038" width="13.140625" style="64" customWidth="1"/>
    <col min="12039" max="12039" width="18.28515625" style="64" customWidth="1"/>
    <col min="12040" max="12040" width="17.85546875" style="64" customWidth="1"/>
    <col min="12041" max="12041" width="15.28515625" style="64" customWidth="1"/>
    <col min="12042" max="12043" width="16.5703125" style="64" customWidth="1"/>
    <col min="12044" max="12044" width="0" style="64" hidden="1" customWidth="1"/>
    <col min="12045" max="12045" width="18.28515625" style="64" customWidth="1"/>
    <col min="12046" max="12046" width="19" style="64" customWidth="1"/>
    <col min="12047" max="12047" width="19.5703125" style="64" customWidth="1"/>
    <col min="12048" max="12048" width="14.85546875" style="64" customWidth="1"/>
    <col min="12049" max="12049" width="13" style="64" customWidth="1"/>
    <col min="12050" max="12288" width="9.140625" style="64"/>
    <col min="12289" max="12289" width="5.5703125" style="64" customWidth="1"/>
    <col min="12290" max="12290" width="33.85546875" style="64" customWidth="1"/>
    <col min="12291" max="12291" width="17.42578125" style="64" customWidth="1"/>
    <col min="12292" max="12293" width="19.5703125" style="64" customWidth="1"/>
    <col min="12294" max="12294" width="13.140625" style="64" customWidth="1"/>
    <col min="12295" max="12295" width="18.28515625" style="64" customWidth="1"/>
    <col min="12296" max="12296" width="17.85546875" style="64" customWidth="1"/>
    <col min="12297" max="12297" width="15.28515625" style="64" customWidth="1"/>
    <col min="12298" max="12299" width="16.5703125" style="64" customWidth="1"/>
    <col min="12300" max="12300" width="0" style="64" hidden="1" customWidth="1"/>
    <col min="12301" max="12301" width="18.28515625" style="64" customWidth="1"/>
    <col min="12302" max="12302" width="19" style="64" customWidth="1"/>
    <col min="12303" max="12303" width="19.5703125" style="64" customWidth="1"/>
    <col min="12304" max="12304" width="14.85546875" style="64" customWidth="1"/>
    <col min="12305" max="12305" width="13" style="64" customWidth="1"/>
    <col min="12306" max="12544" width="9.140625" style="64"/>
    <col min="12545" max="12545" width="5.5703125" style="64" customWidth="1"/>
    <col min="12546" max="12546" width="33.85546875" style="64" customWidth="1"/>
    <col min="12547" max="12547" width="17.42578125" style="64" customWidth="1"/>
    <col min="12548" max="12549" width="19.5703125" style="64" customWidth="1"/>
    <col min="12550" max="12550" width="13.140625" style="64" customWidth="1"/>
    <col min="12551" max="12551" width="18.28515625" style="64" customWidth="1"/>
    <col min="12552" max="12552" width="17.85546875" style="64" customWidth="1"/>
    <col min="12553" max="12553" width="15.28515625" style="64" customWidth="1"/>
    <col min="12554" max="12555" width="16.5703125" style="64" customWidth="1"/>
    <col min="12556" max="12556" width="0" style="64" hidden="1" customWidth="1"/>
    <col min="12557" max="12557" width="18.28515625" style="64" customWidth="1"/>
    <col min="12558" max="12558" width="19" style="64" customWidth="1"/>
    <col min="12559" max="12559" width="19.5703125" style="64" customWidth="1"/>
    <col min="12560" max="12560" width="14.85546875" style="64" customWidth="1"/>
    <col min="12561" max="12561" width="13" style="64" customWidth="1"/>
    <col min="12562" max="12800" width="9.140625" style="64"/>
    <col min="12801" max="12801" width="5.5703125" style="64" customWidth="1"/>
    <col min="12802" max="12802" width="33.85546875" style="64" customWidth="1"/>
    <col min="12803" max="12803" width="17.42578125" style="64" customWidth="1"/>
    <col min="12804" max="12805" width="19.5703125" style="64" customWidth="1"/>
    <col min="12806" max="12806" width="13.140625" style="64" customWidth="1"/>
    <col min="12807" max="12807" width="18.28515625" style="64" customWidth="1"/>
    <col min="12808" max="12808" width="17.85546875" style="64" customWidth="1"/>
    <col min="12809" max="12809" width="15.28515625" style="64" customWidth="1"/>
    <col min="12810" max="12811" width="16.5703125" style="64" customWidth="1"/>
    <col min="12812" max="12812" width="0" style="64" hidden="1" customWidth="1"/>
    <col min="12813" max="12813" width="18.28515625" style="64" customWidth="1"/>
    <col min="12814" max="12814" width="19" style="64" customWidth="1"/>
    <col min="12815" max="12815" width="19.5703125" style="64" customWidth="1"/>
    <col min="12816" max="12816" width="14.85546875" style="64" customWidth="1"/>
    <col min="12817" max="12817" width="13" style="64" customWidth="1"/>
    <col min="12818" max="13056" width="9.140625" style="64"/>
    <col min="13057" max="13057" width="5.5703125" style="64" customWidth="1"/>
    <col min="13058" max="13058" width="33.85546875" style="64" customWidth="1"/>
    <col min="13059" max="13059" width="17.42578125" style="64" customWidth="1"/>
    <col min="13060" max="13061" width="19.5703125" style="64" customWidth="1"/>
    <col min="13062" max="13062" width="13.140625" style="64" customWidth="1"/>
    <col min="13063" max="13063" width="18.28515625" style="64" customWidth="1"/>
    <col min="13064" max="13064" width="17.85546875" style="64" customWidth="1"/>
    <col min="13065" max="13065" width="15.28515625" style="64" customWidth="1"/>
    <col min="13066" max="13067" width="16.5703125" style="64" customWidth="1"/>
    <col min="13068" max="13068" width="0" style="64" hidden="1" customWidth="1"/>
    <col min="13069" max="13069" width="18.28515625" style="64" customWidth="1"/>
    <col min="13070" max="13070" width="19" style="64" customWidth="1"/>
    <col min="13071" max="13071" width="19.5703125" style="64" customWidth="1"/>
    <col min="13072" max="13072" width="14.85546875" style="64" customWidth="1"/>
    <col min="13073" max="13073" width="13" style="64" customWidth="1"/>
    <col min="13074" max="13312" width="9.140625" style="64"/>
    <col min="13313" max="13313" width="5.5703125" style="64" customWidth="1"/>
    <col min="13314" max="13314" width="33.85546875" style="64" customWidth="1"/>
    <col min="13315" max="13315" width="17.42578125" style="64" customWidth="1"/>
    <col min="13316" max="13317" width="19.5703125" style="64" customWidth="1"/>
    <col min="13318" max="13318" width="13.140625" style="64" customWidth="1"/>
    <col min="13319" max="13319" width="18.28515625" style="64" customWidth="1"/>
    <col min="13320" max="13320" width="17.85546875" style="64" customWidth="1"/>
    <col min="13321" max="13321" width="15.28515625" style="64" customWidth="1"/>
    <col min="13322" max="13323" width="16.5703125" style="64" customWidth="1"/>
    <col min="13324" max="13324" width="0" style="64" hidden="1" customWidth="1"/>
    <col min="13325" max="13325" width="18.28515625" style="64" customWidth="1"/>
    <col min="13326" max="13326" width="19" style="64" customWidth="1"/>
    <col min="13327" max="13327" width="19.5703125" style="64" customWidth="1"/>
    <col min="13328" max="13328" width="14.85546875" style="64" customWidth="1"/>
    <col min="13329" max="13329" width="13" style="64" customWidth="1"/>
    <col min="13330" max="13568" width="9.140625" style="64"/>
    <col min="13569" max="13569" width="5.5703125" style="64" customWidth="1"/>
    <col min="13570" max="13570" width="33.85546875" style="64" customWidth="1"/>
    <col min="13571" max="13571" width="17.42578125" style="64" customWidth="1"/>
    <col min="13572" max="13573" width="19.5703125" style="64" customWidth="1"/>
    <col min="13574" max="13574" width="13.140625" style="64" customWidth="1"/>
    <col min="13575" max="13575" width="18.28515625" style="64" customWidth="1"/>
    <col min="13576" max="13576" width="17.85546875" style="64" customWidth="1"/>
    <col min="13577" max="13577" width="15.28515625" style="64" customWidth="1"/>
    <col min="13578" max="13579" width="16.5703125" style="64" customWidth="1"/>
    <col min="13580" max="13580" width="0" style="64" hidden="1" customWidth="1"/>
    <col min="13581" max="13581" width="18.28515625" style="64" customWidth="1"/>
    <col min="13582" max="13582" width="19" style="64" customWidth="1"/>
    <col min="13583" max="13583" width="19.5703125" style="64" customWidth="1"/>
    <col min="13584" max="13584" width="14.85546875" style="64" customWidth="1"/>
    <col min="13585" max="13585" width="13" style="64" customWidth="1"/>
    <col min="13586" max="13824" width="9.140625" style="64"/>
    <col min="13825" max="13825" width="5.5703125" style="64" customWidth="1"/>
    <col min="13826" max="13826" width="33.85546875" style="64" customWidth="1"/>
    <col min="13827" max="13827" width="17.42578125" style="64" customWidth="1"/>
    <col min="13828" max="13829" width="19.5703125" style="64" customWidth="1"/>
    <col min="13830" max="13830" width="13.140625" style="64" customWidth="1"/>
    <col min="13831" max="13831" width="18.28515625" style="64" customWidth="1"/>
    <col min="13832" max="13832" width="17.85546875" style="64" customWidth="1"/>
    <col min="13833" max="13833" width="15.28515625" style="64" customWidth="1"/>
    <col min="13834" max="13835" width="16.5703125" style="64" customWidth="1"/>
    <col min="13836" max="13836" width="0" style="64" hidden="1" customWidth="1"/>
    <col min="13837" max="13837" width="18.28515625" style="64" customWidth="1"/>
    <col min="13838" max="13838" width="19" style="64" customWidth="1"/>
    <col min="13839" max="13839" width="19.5703125" style="64" customWidth="1"/>
    <col min="13840" max="13840" width="14.85546875" style="64" customWidth="1"/>
    <col min="13841" max="13841" width="13" style="64" customWidth="1"/>
    <col min="13842" max="14080" width="9.140625" style="64"/>
    <col min="14081" max="14081" width="5.5703125" style="64" customWidth="1"/>
    <col min="14082" max="14082" width="33.85546875" style="64" customWidth="1"/>
    <col min="14083" max="14083" width="17.42578125" style="64" customWidth="1"/>
    <col min="14084" max="14085" width="19.5703125" style="64" customWidth="1"/>
    <col min="14086" max="14086" width="13.140625" style="64" customWidth="1"/>
    <col min="14087" max="14087" width="18.28515625" style="64" customWidth="1"/>
    <col min="14088" max="14088" width="17.85546875" style="64" customWidth="1"/>
    <col min="14089" max="14089" width="15.28515625" style="64" customWidth="1"/>
    <col min="14090" max="14091" width="16.5703125" style="64" customWidth="1"/>
    <col min="14092" max="14092" width="0" style="64" hidden="1" customWidth="1"/>
    <col min="14093" max="14093" width="18.28515625" style="64" customWidth="1"/>
    <col min="14094" max="14094" width="19" style="64" customWidth="1"/>
    <col min="14095" max="14095" width="19.5703125" style="64" customWidth="1"/>
    <col min="14096" max="14096" width="14.85546875" style="64" customWidth="1"/>
    <col min="14097" max="14097" width="13" style="64" customWidth="1"/>
    <col min="14098" max="14336" width="9.140625" style="64"/>
    <col min="14337" max="14337" width="5.5703125" style="64" customWidth="1"/>
    <col min="14338" max="14338" width="33.85546875" style="64" customWidth="1"/>
    <col min="14339" max="14339" width="17.42578125" style="64" customWidth="1"/>
    <col min="14340" max="14341" width="19.5703125" style="64" customWidth="1"/>
    <col min="14342" max="14342" width="13.140625" style="64" customWidth="1"/>
    <col min="14343" max="14343" width="18.28515625" style="64" customWidth="1"/>
    <col min="14344" max="14344" width="17.85546875" style="64" customWidth="1"/>
    <col min="14345" max="14345" width="15.28515625" style="64" customWidth="1"/>
    <col min="14346" max="14347" width="16.5703125" style="64" customWidth="1"/>
    <col min="14348" max="14348" width="0" style="64" hidden="1" customWidth="1"/>
    <col min="14349" max="14349" width="18.28515625" style="64" customWidth="1"/>
    <col min="14350" max="14350" width="19" style="64" customWidth="1"/>
    <col min="14351" max="14351" width="19.5703125" style="64" customWidth="1"/>
    <col min="14352" max="14352" width="14.85546875" style="64" customWidth="1"/>
    <col min="14353" max="14353" width="13" style="64" customWidth="1"/>
    <col min="14354" max="14592" width="9.140625" style="64"/>
    <col min="14593" max="14593" width="5.5703125" style="64" customWidth="1"/>
    <col min="14594" max="14594" width="33.85546875" style="64" customWidth="1"/>
    <col min="14595" max="14595" width="17.42578125" style="64" customWidth="1"/>
    <col min="14596" max="14597" width="19.5703125" style="64" customWidth="1"/>
    <col min="14598" max="14598" width="13.140625" style="64" customWidth="1"/>
    <col min="14599" max="14599" width="18.28515625" style="64" customWidth="1"/>
    <col min="14600" max="14600" width="17.85546875" style="64" customWidth="1"/>
    <col min="14601" max="14601" width="15.28515625" style="64" customWidth="1"/>
    <col min="14602" max="14603" width="16.5703125" style="64" customWidth="1"/>
    <col min="14604" max="14604" width="0" style="64" hidden="1" customWidth="1"/>
    <col min="14605" max="14605" width="18.28515625" style="64" customWidth="1"/>
    <col min="14606" max="14606" width="19" style="64" customWidth="1"/>
    <col min="14607" max="14607" width="19.5703125" style="64" customWidth="1"/>
    <col min="14608" max="14608" width="14.85546875" style="64" customWidth="1"/>
    <col min="14609" max="14609" width="13" style="64" customWidth="1"/>
    <col min="14610" max="14848" width="9.140625" style="64"/>
    <col min="14849" max="14849" width="5.5703125" style="64" customWidth="1"/>
    <col min="14850" max="14850" width="33.85546875" style="64" customWidth="1"/>
    <col min="14851" max="14851" width="17.42578125" style="64" customWidth="1"/>
    <col min="14852" max="14853" width="19.5703125" style="64" customWidth="1"/>
    <col min="14854" max="14854" width="13.140625" style="64" customWidth="1"/>
    <col min="14855" max="14855" width="18.28515625" style="64" customWidth="1"/>
    <col min="14856" max="14856" width="17.85546875" style="64" customWidth="1"/>
    <col min="14857" max="14857" width="15.28515625" style="64" customWidth="1"/>
    <col min="14858" max="14859" width="16.5703125" style="64" customWidth="1"/>
    <col min="14860" max="14860" width="0" style="64" hidden="1" customWidth="1"/>
    <col min="14861" max="14861" width="18.28515625" style="64" customWidth="1"/>
    <col min="14862" max="14862" width="19" style="64" customWidth="1"/>
    <col min="14863" max="14863" width="19.5703125" style="64" customWidth="1"/>
    <col min="14864" max="14864" width="14.85546875" style="64" customWidth="1"/>
    <col min="14865" max="14865" width="13" style="64" customWidth="1"/>
    <col min="14866" max="15104" width="9.140625" style="64"/>
    <col min="15105" max="15105" width="5.5703125" style="64" customWidth="1"/>
    <col min="15106" max="15106" width="33.85546875" style="64" customWidth="1"/>
    <col min="15107" max="15107" width="17.42578125" style="64" customWidth="1"/>
    <col min="15108" max="15109" width="19.5703125" style="64" customWidth="1"/>
    <col min="15110" max="15110" width="13.140625" style="64" customWidth="1"/>
    <col min="15111" max="15111" width="18.28515625" style="64" customWidth="1"/>
    <col min="15112" max="15112" width="17.85546875" style="64" customWidth="1"/>
    <col min="15113" max="15113" width="15.28515625" style="64" customWidth="1"/>
    <col min="15114" max="15115" width="16.5703125" style="64" customWidth="1"/>
    <col min="15116" max="15116" width="0" style="64" hidden="1" customWidth="1"/>
    <col min="15117" max="15117" width="18.28515625" style="64" customWidth="1"/>
    <col min="15118" max="15118" width="19" style="64" customWidth="1"/>
    <col min="15119" max="15119" width="19.5703125" style="64" customWidth="1"/>
    <col min="15120" max="15120" width="14.85546875" style="64" customWidth="1"/>
    <col min="15121" max="15121" width="13" style="64" customWidth="1"/>
    <col min="15122" max="15360" width="9.140625" style="64"/>
    <col min="15361" max="15361" width="5.5703125" style="64" customWidth="1"/>
    <col min="15362" max="15362" width="33.85546875" style="64" customWidth="1"/>
    <col min="15363" max="15363" width="17.42578125" style="64" customWidth="1"/>
    <col min="15364" max="15365" width="19.5703125" style="64" customWidth="1"/>
    <col min="15366" max="15366" width="13.140625" style="64" customWidth="1"/>
    <col min="15367" max="15367" width="18.28515625" style="64" customWidth="1"/>
    <col min="15368" max="15368" width="17.85546875" style="64" customWidth="1"/>
    <col min="15369" max="15369" width="15.28515625" style="64" customWidth="1"/>
    <col min="15370" max="15371" width="16.5703125" style="64" customWidth="1"/>
    <col min="15372" max="15372" width="0" style="64" hidden="1" customWidth="1"/>
    <col min="15373" max="15373" width="18.28515625" style="64" customWidth="1"/>
    <col min="15374" max="15374" width="19" style="64" customWidth="1"/>
    <col min="15375" max="15375" width="19.5703125" style="64" customWidth="1"/>
    <col min="15376" max="15376" width="14.85546875" style="64" customWidth="1"/>
    <col min="15377" max="15377" width="13" style="64" customWidth="1"/>
    <col min="15378" max="15616" width="9.140625" style="64"/>
    <col min="15617" max="15617" width="5.5703125" style="64" customWidth="1"/>
    <col min="15618" max="15618" width="33.85546875" style="64" customWidth="1"/>
    <col min="15619" max="15619" width="17.42578125" style="64" customWidth="1"/>
    <col min="15620" max="15621" width="19.5703125" style="64" customWidth="1"/>
    <col min="15622" max="15622" width="13.140625" style="64" customWidth="1"/>
    <col min="15623" max="15623" width="18.28515625" style="64" customWidth="1"/>
    <col min="15624" max="15624" width="17.85546875" style="64" customWidth="1"/>
    <col min="15625" max="15625" width="15.28515625" style="64" customWidth="1"/>
    <col min="15626" max="15627" width="16.5703125" style="64" customWidth="1"/>
    <col min="15628" max="15628" width="0" style="64" hidden="1" customWidth="1"/>
    <col min="15629" max="15629" width="18.28515625" style="64" customWidth="1"/>
    <col min="15630" max="15630" width="19" style="64" customWidth="1"/>
    <col min="15631" max="15631" width="19.5703125" style="64" customWidth="1"/>
    <col min="15632" max="15632" width="14.85546875" style="64" customWidth="1"/>
    <col min="15633" max="15633" width="13" style="64" customWidth="1"/>
    <col min="15634" max="15872" width="9.140625" style="64"/>
    <col min="15873" max="15873" width="5.5703125" style="64" customWidth="1"/>
    <col min="15874" max="15874" width="33.85546875" style="64" customWidth="1"/>
    <col min="15875" max="15875" width="17.42578125" style="64" customWidth="1"/>
    <col min="15876" max="15877" width="19.5703125" style="64" customWidth="1"/>
    <col min="15878" max="15878" width="13.140625" style="64" customWidth="1"/>
    <col min="15879" max="15879" width="18.28515625" style="64" customWidth="1"/>
    <col min="15880" max="15880" width="17.85546875" style="64" customWidth="1"/>
    <col min="15881" max="15881" width="15.28515625" style="64" customWidth="1"/>
    <col min="15882" max="15883" width="16.5703125" style="64" customWidth="1"/>
    <col min="15884" max="15884" width="0" style="64" hidden="1" customWidth="1"/>
    <col min="15885" max="15885" width="18.28515625" style="64" customWidth="1"/>
    <col min="15886" max="15886" width="19" style="64" customWidth="1"/>
    <col min="15887" max="15887" width="19.5703125" style="64" customWidth="1"/>
    <col min="15888" max="15888" width="14.85546875" style="64" customWidth="1"/>
    <col min="15889" max="15889" width="13" style="64" customWidth="1"/>
    <col min="15890" max="16128" width="9.140625" style="64"/>
    <col min="16129" max="16129" width="5.5703125" style="64" customWidth="1"/>
    <col min="16130" max="16130" width="33.85546875" style="64" customWidth="1"/>
    <col min="16131" max="16131" width="17.42578125" style="64" customWidth="1"/>
    <col min="16132" max="16133" width="19.5703125" style="64" customWidth="1"/>
    <col min="16134" max="16134" width="13.140625" style="64" customWidth="1"/>
    <col min="16135" max="16135" width="18.28515625" style="64" customWidth="1"/>
    <col min="16136" max="16136" width="17.85546875" style="64" customWidth="1"/>
    <col min="16137" max="16137" width="15.28515625" style="64" customWidth="1"/>
    <col min="16138" max="16139" width="16.5703125" style="64" customWidth="1"/>
    <col min="16140" max="16140" width="0" style="64" hidden="1" customWidth="1"/>
    <col min="16141" max="16141" width="18.28515625" style="64" customWidth="1"/>
    <col min="16142" max="16142" width="19" style="64" customWidth="1"/>
    <col min="16143" max="16143" width="19.5703125" style="64" customWidth="1"/>
    <col min="16144" max="16144" width="14.85546875" style="64" customWidth="1"/>
    <col min="16145" max="16145" width="13" style="64" customWidth="1"/>
    <col min="16146" max="16384" width="9.140625" style="64"/>
  </cols>
  <sheetData>
    <row r="1" spans="1:14" s="63" customFormat="1" ht="15.75" x14ac:dyDescent="0.25">
      <c r="A1" s="335" t="s">
        <v>88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</row>
    <row r="2" spans="1:14" s="63" customFormat="1" ht="15.75" x14ac:dyDescent="0.25">
      <c r="A2" s="336" t="s">
        <v>89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</row>
    <row r="3" spans="1:14" s="63" customFormat="1" ht="30.75" customHeight="1" x14ac:dyDescent="0.2">
      <c r="A3" s="337" t="s">
        <v>90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</row>
    <row r="5" spans="1:14" ht="99" customHeight="1" x14ac:dyDescent="0.2">
      <c r="A5" s="338" t="s">
        <v>61</v>
      </c>
      <c r="B5" s="338" t="s">
        <v>91</v>
      </c>
      <c r="C5" s="338" t="s">
        <v>92</v>
      </c>
      <c r="D5" s="338" t="s">
        <v>93</v>
      </c>
      <c r="E5" s="338" t="s">
        <v>94</v>
      </c>
      <c r="F5" s="338" t="s">
        <v>95</v>
      </c>
      <c r="G5" s="338" t="s">
        <v>96</v>
      </c>
      <c r="H5" s="341" t="s">
        <v>97</v>
      </c>
      <c r="I5" s="342"/>
      <c r="J5" s="342"/>
      <c r="K5" s="342"/>
      <c r="L5" s="343"/>
      <c r="M5" s="338" t="s">
        <v>98</v>
      </c>
      <c r="N5" s="338" t="s">
        <v>99</v>
      </c>
    </row>
    <row r="6" spans="1:14" ht="15.75" x14ac:dyDescent="0.2">
      <c r="A6" s="339"/>
      <c r="B6" s="339"/>
      <c r="C6" s="339"/>
      <c r="D6" s="339"/>
      <c r="E6" s="339"/>
      <c r="F6" s="339"/>
      <c r="G6" s="339"/>
      <c r="H6" s="344" t="s">
        <v>1</v>
      </c>
      <c r="I6" s="341" t="s">
        <v>100</v>
      </c>
      <c r="J6" s="342"/>
      <c r="K6" s="342"/>
      <c r="L6" s="343"/>
      <c r="M6" s="339"/>
      <c r="N6" s="339"/>
    </row>
    <row r="7" spans="1:14" ht="15.75" x14ac:dyDescent="0.2">
      <c r="A7" s="340"/>
      <c r="B7" s="340"/>
      <c r="C7" s="340"/>
      <c r="D7" s="340"/>
      <c r="E7" s="340"/>
      <c r="F7" s="340"/>
      <c r="G7" s="340"/>
      <c r="H7" s="344"/>
      <c r="I7" s="65" t="s">
        <v>101</v>
      </c>
      <c r="J7" s="65" t="s">
        <v>102</v>
      </c>
      <c r="K7" s="65" t="s">
        <v>103</v>
      </c>
      <c r="L7" s="66" t="s">
        <v>104</v>
      </c>
      <c r="M7" s="340"/>
      <c r="N7" s="340"/>
    </row>
    <row r="8" spans="1:14" ht="15.75" x14ac:dyDescent="0.2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</row>
    <row r="9" spans="1:14" ht="15.75" customHeight="1" x14ac:dyDescent="0.2">
      <c r="A9" s="320">
        <v>1</v>
      </c>
      <c r="B9" s="317"/>
      <c r="C9" s="323"/>
      <c r="D9" s="329"/>
      <c r="E9" s="332"/>
      <c r="F9" s="326"/>
      <c r="G9" s="68" t="s">
        <v>1</v>
      </c>
      <c r="H9" s="69">
        <f>ROUND(SUM(H10:H15),5)</f>
        <v>0</v>
      </c>
      <c r="I9" s="69">
        <f>ROUND(SUM(I10:I15),5)</f>
        <v>0</v>
      </c>
      <c r="J9" s="69">
        <f>ROUND(SUM(J10:J15),5)</f>
        <v>0</v>
      </c>
      <c r="K9" s="69"/>
      <c r="L9" s="69">
        <f>ROUND(SUM(L10:L15),5)</f>
        <v>0</v>
      </c>
      <c r="M9" s="317"/>
      <c r="N9" s="317"/>
    </row>
    <row r="10" spans="1:14" ht="31.5" x14ac:dyDescent="0.2">
      <c r="A10" s="321"/>
      <c r="B10" s="318"/>
      <c r="C10" s="324"/>
      <c r="D10" s="330"/>
      <c r="E10" s="333"/>
      <c r="F10" s="327"/>
      <c r="G10" s="70" t="s">
        <v>2</v>
      </c>
      <c r="H10" s="71">
        <f t="shared" ref="H10:H15" si="0">ROUND(SUM(I10:L10),5)</f>
        <v>0</v>
      </c>
      <c r="I10" s="71">
        <v>0</v>
      </c>
      <c r="J10" s="71">
        <v>0</v>
      </c>
      <c r="K10" s="72"/>
      <c r="L10" s="72">
        <v>0</v>
      </c>
      <c r="M10" s="318"/>
      <c r="N10" s="318"/>
    </row>
    <row r="11" spans="1:14" ht="47.25" x14ac:dyDescent="0.2">
      <c r="A11" s="321"/>
      <c r="B11" s="318"/>
      <c r="C11" s="324"/>
      <c r="D11" s="330"/>
      <c r="E11" s="333"/>
      <c r="F11" s="327"/>
      <c r="G11" s="73" t="s">
        <v>6</v>
      </c>
      <c r="H11" s="71">
        <f t="shared" si="0"/>
        <v>0</v>
      </c>
      <c r="I11" s="71">
        <v>0</v>
      </c>
      <c r="J11" s="71">
        <v>0</v>
      </c>
      <c r="K11" s="72"/>
      <c r="L11" s="72">
        <v>0</v>
      </c>
      <c r="M11" s="318"/>
      <c r="N11" s="318"/>
    </row>
    <row r="12" spans="1:14" ht="15.75" x14ac:dyDescent="0.2">
      <c r="A12" s="321"/>
      <c r="B12" s="318"/>
      <c r="C12" s="324"/>
      <c r="D12" s="330"/>
      <c r="E12" s="333"/>
      <c r="F12" s="327"/>
      <c r="G12" s="73" t="s">
        <v>4</v>
      </c>
      <c r="H12" s="71">
        <f t="shared" si="0"/>
        <v>0</v>
      </c>
      <c r="I12" s="71">
        <v>0</v>
      </c>
      <c r="J12" s="74"/>
      <c r="K12" s="74"/>
      <c r="L12" s="74">
        <f>127567.4+1537.5+85044.9-214149.8</f>
        <v>0</v>
      </c>
      <c r="M12" s="318"/>
      <c r="N12" s="318"/>
    </row>
    <row r="13" spans="1:14" ht="63" x14ac:dyDescent="0.2">
      <c r="A13" s="321"/>
      <c r="B13" s="318"/>
      <c r="C13" s="324"/>
      <c r="D13" s="330"/>
      <c r="E13" s="333"/>
      <c r="F13" s="327"/>
      <c r="G13" s="70" t="s">
        <v>105</v>
      </c>
      <c r="H13" s="71">
        <f t="shared" si="0"/>
        <v>0</v>
      </c>
      <c r="I13" s="71">
        <v>0</v>
      </c>
      <c r="J13" s="75">
        <v>0</v>
      </c>
      <c r="K13" s="75">
        <v>0</v>
      </c>
      <c r="L13" s="74">
        <v>0</v>
      </c>
      <c r="M13" s="318"/>
      <c r="N13" s="318"/>
    </row>
    <row r="14" spans="1:14" ht="31.5" x14ac:dyDescent="0.2">
      <c r="A14" s="321"/>
      <c r="B14" s="318"/>
      <c r="C14" s="324"/>
      <c r="D14" s="330"/>
      <c r="E14" s="333"/>
      <c r="F14" s="327"/>
      <c r="G14" s="70" t="s">
        <v>106</v>
      </c>
      <c r="H14" s="71">
        <f t="shared" si="0"/>
        <v>0</v>
      </c>
      <c r="I14" s="71">
        <v>0</v>
      </c>
      <c r="J14" s="75">
        <v>0</v>
      </c>
      <c r="K14" s="75">
        <v>0</v>
      </c>
      <c r="L14" s="74">
        <v>0</v>
      </c>
      <c r="M14" s="318"/>
      <c r="N14" s="318"/>
    </row>
    <row r="15" spans="1:14" ht="15.75" x14ac:dyDescent="0.2">
      <c r="A15" s="322"/>
      <c r="B15" s="319"/>
      <c r="C15" s="325"/>
      <c r="D15" s="331"/>
      <c r="E15" s="334"/>
      <c r="F15" s="328"/>
      <c r="G15" s="76" t="s">
        <v>7</v>
      </c>
      <c r="H15" s="71">
        <f t="shared" si="0"/>
        <v>0</v>
      </c>
      <c r="I15" s="77">
        <v>0</v>
      </c>
      <c r="J15" s="74"/>
      <c r="K15" s="74"/>
      <c r="L15" s="74">
        <f>1148106.7+13837.2+765404.5-1927348.4</f>
        <v>0</v>
      </c>
      <c r="M15" s="319"/>
      <c r="N15" s="319"/>
    </row>
    <row r="16" spans="1:14" ht="15.75" hidden="1" x14ac:dyDescent="0.2">
      <c r="A16" s="320">
        <v>2</v>
      </c>
      <c r="B16" s="317"/>
      <c r="C16" s="323"/>
      <c r="D16" s="323"/>
      <c r="E16" s="326">
        <v>0</v>
      </c>
      <c r="F16" s="326">
        <v>0</v>
      </c>
      <c r="G16" s="68" t="s">
        <v>1</v>
      </c>
      <c r="H16" s="69">
        <f>ROUND(SUM(H17:H22),5)</f>
        <v>0</v>
      </c>
      <c r="I16" s="69">
        <f>ROUND(SUM(I17:I22),5)</f>
        <v>0</v>
      </c>
      <c r="J16" s="69">
        <f>ROUND(SUM(J17:J22),5)</f>
        <v>0</v>
      </c>
      <c r="K16" s="69"/>
      <c r="L16" s="69">
        <f>ROUND(SUM(L17:L22),5)</f>
        <v>0</v>
      </c>
      <c r="M16" s="317"/>
      <c r="N16" s="317"/>
    </row>
    <row r="17" spans="1:14" ht="31.5" hidden="1" x14ac:dyDescent="0.2">
      <c r="A17" s="321"/>
      <c r="B17" s="318"/>
      <c r="C17" s="324"/>
      <c r="D17" s="324"/>
      <c r="E17" s="327"/>
      <c r="F17" s="327"/>
      <c r="G17" s="70" t="s">
        <v>2</v>
      </c>
      <c r="H17" s="71">
        <f t="shared" ref="H17:H22" si="1">ROUND(SUM(I17:L17),5)</f>
        <v>0</v>
      </c>
      <c r="I17" s="71">
        <v>0</v>
      </c>
      <c r="J17" s="71">
        <v>0</v>
      </c>
      <c r="K17" s="72"/>
      <c r="L17" s="72">
        <v>0</v>
      </c>
      <c r="M17" s="318"/>
      <c r="N17" s="318"/>
    </row>
    <row r="18" spans="1:14" ht="47.25" hidden="1" x14ac:dyDescent="0.2">
      <c r="A18" s="321"/>
      <c r="B18" s="318"/>
      <c r="C18" s="324"/>
      <c r="D18" s="324"/>
      <c r="E18" s="327"/>
      <c r="F18" s="327"/>
      <c r="G18" s="73" t="s">
        <v>6</v>
      </c>
      <c r="H18" s="71">
        <f t="shared" si="1"/>
        <v>0</v>
      </c>
      <c r="I18" s="71">
        <v>0</v>
      </c>
      <c r="J18" s="71">
        <v>0</v>
      </c>
      <c r="K18" s="72"/>
      <c r="L18" s="72">
        <v>0</v>
      </c>
      <c r="M18" s="318"/>
      <c r="N18" s="318"/>
    </row>
    <row r="19" spans="1:14" ht="15.75" hidden="1" x14ac:dyDescent="0.2">
      <c r="A19" s="321"/>
      <c r="B19" s="318"/>
      <c r="C19" s="324"/>
      <c r="D19" s="324"/>
      <c r="E19" s="327"/>
      <c r="F19" s="327"/>
      <c r="G19" s="73" t="s">
        <v>4</v>
      </c>
      <c r="H19" s="71">
        <f t="shared" si="1"/>
        <v>0</v>
      </c>
      <c r="I19" s="71">
        <v>0</v>
      </c>
      <c r="J19" s="71">
        <v>0</v>
      </c>
      <c r="K19" s="72"/>
      <c r="L19" s="72">
        <v>0</v>
      </c>
      <c r="M19" s="318"/>
      <c r="N19" s="318"/>
    </row>
    <row r="20" spans="1:14" ht="63" hidden="1" x14ac:dyDescent="0.2">
      <c r="A20" s="321"/>
      <c r="B20" s="318"/>
      <c r="C20" s="324"/>
      <c r="D20" s="324"/>
      <c r="E20" s="327"/>
      <c r="F20" s="327"/>
      <c r="G20" s="70" t="s">
        <v>105</v>
      </c>
      <c r="H20" s="71">
        <f t="shared" si="1"/>
        <v>0</v>
      </c>
      <c r="I20" s="71">
        <v>0</v>
      </c>
      <c r="J20" s="71">
        <v>0</v>
      </c>
      <c r="K20" s="72"/>
      <c r="L20" s="72">
        <v>0</v>
      </c>
      <c r="M20" s="318"/>
      <c r="N20" s="318"/>
    </row>
    <row r="21" spans="1:14" ht="31.5" hidden="1" x14ac:dyDescent="0.2">
      <c r="A21" s="321"/>
      <c r="B21" s="318"/>
      <c r="C21" s="324"/>
      <c r="D21" s="324"/>
      <c r="E21" s="327"/>
      <c r="F21" s="327"/>
      <c r="G21" s="70" t="s">
        <v>106</v>
      </c>
      <c r="H21" s="71">
        <f t="shared" si="1"/>
        <v>0</v>
      </c>
      <c r="I21" s="71">
        <v>0</v>
      </c>
      <c r="J21" s="71">
        <v>0</v>
      </c>
      <c r="K21" s="72"/>
      <c r="L21" s="72">
        <v>0</v>
      </c>
      <c r="M21" s="318"/>
      <c r="N21" s="318"/>
    </row>
    <row r="22" spans="1:14" ht="15.75" hidden="1" x14ac:dyDescent="0.2">
      <c r="A22" s="322"/>
      <c r="B22" s="319"/>
      <c r="C22" s="325"/>
      <c r="D22" s="325"/>
      <c r="E22" s="328"/>
      <c r="F22" s="328"/>
      <c r="G22" s="76" t="s">
        <v>7</v>
      </c>
      <c r="H22" s="71">
        <f t="shared" si="1"/>
        <v>0</v>
      </c>
      <c r="I22" s="77"/>
      <c r="J22" s="77">
        <f>100000-100000</f>
        <v>0</v>
      </c>
      <c r="K22" s="78"/>
      <c r="L22" s="78">
        <f>477211.1-477211.1</f>
        <v>0</v>
      </c>
      <c r="M22" s="319"/>
      <c r="N22" s="319"/>
    </row>
    <row r="23" spans="1:14" ht="15.75" hidden="1" customHeight="1" x14ac:dyDescent="0.2">
      <c r="A23" s="320">
        <v>3</v>
      </c>
      <c r="B23" s="317"/>
      <c r="C23" s="323"/>
      <c r="D23" s="323"/>
      <c r="E23" s="326">
        <v>0</v>
      </c>
      <c r="F23" s="326">
        <v>0</v>
      </c>
      <c r="G23" s="68" t="s">
        <v>1</v>
      </c>
      <c r="H23" s="69">
        <f>ROUND(SUM(H24:H29),5)</f>
        <v>0</v>
      </c>
      <c r="I23" s="69">
        <f>ROUND(SUM(I24:I29),5)</f>
        <v>0</v>
      </c>
      <c r="J23" s="69">
        <f>ROUND(SUM(J24:J29),5)</f>
        <v>0</v>
      </c>
      <c r="K23" s="69"/>
      <c r="L23" s="69">
        <f>ROUND(SUM(L24:L29),5)</f>
        <v>0</v>
      </c>
      <c r="M23" s="317"/>
      <c r="N23" s="317"/>
    </row>
    <row r="24" spans="1:14" ht="31.5" hidden="1" x14ac:dyDescent="0.2">
      <c r="A24" s="321"/>
      <c r="B24" s="318"/>
      <c r="C24" s="324"/>
      <c r="D24" s="324"/>
      <c r="E24" s="327"/>
      <c r="F24" s="327"/>
      <c r="G24" s="70" t="s">
        <v>2</v>
      </c>
      <c r="H24" s="71">
        <f t="shared" ref="H24:H29" si="2">ROUND(SUM(I24:L24),5)</f>
        <v>0</v>
      </c>
      <c r="I24" s="71">
        <v>0</v>
      </c>
      <c r="J24" s="71">
        <v>0</v>
      </c>
      <c r="K24" s="72"/>
      <c r="L24" s="72">
        <v>0</v>
      </c>
      <c r="M24" s="318"/>
      <c r="N24" s="318"/>
    </row>
    <row r="25" spans="1:14" ht="47.25" hidden="1" x14ac:dyDescent="0.2">
      <c r="A25" s="321"/>
      <c r="B25" s="318"/>
      <c r="C25" s="324"/>
      <c r="D25" s="324"/>
      <c r="E25" s="327"/>
      <c r="F25" s="327"/>
      <c r="G25" s="73" t="s">
        <v>6</v>
      </c>
      <c r="H25" s="71">
        <f t="shared" si="2"/>
        <v>0</v>
      </c>
      <c r="I25" s="71">
        <v>0</v>
      </c>
      <c r="J25" s="71">
        <v>0</v>
      </c>
      <c r="K25" s="72"/>
      <c r="L25" s="72">
        <v>0</v>
      </c>
      <c r="M25" s="318"/>
      <c r="N25" s="318"/>
    </row>
    <row r="26" spans="1:14" ht="15.75" hidden="1" x14ac:dyDescent="0.2">
      <c r="A26" s="321"/>
      <c r="B26" s="318"/>
      <c r="C26" s="324"/>
      <c r="D26" s="324"/>
      <c r="E26" s="327"/>
      <c r="F26" s="327"/>
      <c r="G26" s="73" t="s">
        <v>4</v>
      </c>
      <c r="H26" s="71">
        <f t="shared" si="2"/>
        <v>0</v>
      </c>
      <c r="I26" s="77"/>
      <c r="J26" s="77"/>
      <c r="K26" s="78"/>
      <c r="L26" s="78"/>
      <c r="M26" s="318"/>
      <c r="N26" s="318"/>
    </row>
    <row r="27" spans="1:14" ht="63" hidden="1" x14ac:dyDescent="0.2">
      <c r="A27" s="321"/>
      <c r="B27" s="318"/>
      <c r="C27" s="324"/>
      <c r="D27" s="324"/>
      <c r="E27" s="327"/>
      <c r="F27" s="327"/>
      <c r="G27" s="70" t="s">
        <v>105</v>
      </c>
      <c r="H27" s="71">
        <f t="shared" si="2"/>
        <v>0</v>
      </c>
      <c r="I27" s="71">
        <v>0</v>
      </c>
      <c r="J27" s="71">
        <v>0</v>
      </c>
      <c r="K27" s="72"/>
      <c r="L27" s="72">
        <v>0</v>
      </c>
      <c r="M27" s="318"/>
      <c r="N27" s="318"/>
    </row>
    <row r="28" spans="1:14" ht="31.5" hidden="1" x14ac:dyDescent="0.2">
      <c r="A28" s="321"/>
      <c r="B28" s="318"/>
      <c r="C28" s="324"/>
      <c r="D28" s="324"/>
      <c r="E28" s="327"/>
      <c r="F28" s="327"/>
      <c r="G28" s="70" t="s">
        <v>106</v>
      </c>
      <c r="H28" s="71">
        <f t="shared" si="2"/>
        <v>0</v>
      </c>
      <c r="I28" s="71">
        <v>0</v>
      </c>
      <c r="J28" s="71">
        <v>0</v>
      </c>
      <c r="K28" s="72"/>
      <c r="L28" s="72">
        <v>0</v>
      </c>
      <c r="M28" s="318"/>
      <c r="N28" s="318"/>
    </row>
    <row r="29" spans="1:14" ht="15.75" hidden="1" x14ac:dyDescent="0.2">
      <c r="A29" s="322"/>
      <c r="B29" s="319"/>
      <c r="C29" s="325"/>
      <c r="D29" s="325"/>
      <c r="E29" s="328"/>
      <c r="F29" s="328"/>
      <c r="G29" s="76" t="s">
        <v>7</v>
      </c>
      <c r="H29" s="71">
        <f t="shared" si="2"/>
        <v>0</v>
      </c>
      <c r="I29" s="71"/>
      <c r="J29" s="71">
        <v>0</v>
      </c>
      <c r="K29" s="72"/>
      <c r="L29" s="72">
        <f>170000-170000</f>
        <v>0</v>
      </c>
      <c r="M29" s="319"/>
      <c r="N29" s="319"/>
    </row>
    <row r="30" spans="1:14" ht="15.75" x14ac:dyDescent="0.2">
      <c r="A30" s="308" t="s">
        <v>107</v>
      </c>
      <c r="B30" s="309"/>
      <c r="C30" s="309"/>
      <c r="D30" s="309"/>
      <c r="E30" s="309"/>
      <c r="F30" s="310"/>
      <c r="G30" s="79" t="s">
        <v>1</v>
      </c>
      <c r="H30" s="69">
        <f>ROUND(SUM(H31:H36),5)</f>
        <v>0</v>
      </c>
      <c r="I30" s="69">
        <f>ROUND(SUM(I31:I36),5)</f>
        <v>0</v>
      </c>
      <c r="J30" s="69">
        <f>ROUND(SUM(J31:J36),5)</f>
        <v>0</v>
      </c>
      <c r="K30" s="69"/>
      <c r="L30" s="69">
        <f>ROUND(SUM(L31:L36),5)</f>
        <v>0</v>
      </c>
      <c r="M30" s="317"/>
      <c r="N30" s="317"/>
    </row>
    <row r="31" spans="1:14" ht="31.5" x14ac:dyDescent="0.2">
      <c r="A31" s="311"/>
      <c r="B31" s="312"/>
      <c r="C31" s="312"/>
      <c r="D31" s="312"/>
      <c r="E31" s="312"/>
      <c r="F31" s="313"/>
      <c r="G31" s="79" t="s">
        <v>2</v>
      </c>
      <c r="H31" s="80">
        <f>ROUND(SUM(I31:L31),5)</f>
        <v>0</v>
      </c>
      <c r="I31" s="80">
        <f>I10+I17+I24</f>
        <v>0</v>
      </c>
      <c r="J31" s="80">
        <f>J10+J17+J24</f>
        <v>0</v>
      </c>
      <c r="K31" s="80">
        <f>K10+K17+K24</f>
        <v>0</v>
      </c>
      <c r="L31" s="80">
        <f>L10+L17+L24</f>
        <v>0</v>
      </c>
      <c r="M31" s="318"/>
      <c r="N31" s="318"/>
    </row>
    <row r="32" spans="1:14" ht="47.25" x14ac:dyDescent="0.2">
      <c r="A32" s="311"/>
      <c r="B32" s="312"/>
      <c r="C32" s="312"/>
      <c r="D32" s="312"/>
      <c r="E32" s="312"/>
      <c r="F32" s="313"/>
      <c r="G32" s="79" t="s">
        <v>6</v>
      </c>
      <c r="H32" s="80">
        <f>ROUND(SUM(I32:L32),5)</f>
        <v>0</v>
      </c>
      <c r="I32" s="80">
        <f t="shared" ref="I32:L36" si="3">I11+I18+I25</f>
        <v>0</v>
      </c>
      <c r="J32" s="80">
        <f t="shared" si="3"/>
        <v>0</v>
      </c>
      <c r="K32" s="80">
        <f t="shared" si="3"/>
        <v>0</v>
      </c>
      <c r="L32" s="80">
        <f t="shared" si="3"/>
        <v>0</v>
      </c>
      <c r="M32" s="318"/>
      <c r="N32" s="318"/>
    </row>
    <row r="33" spans="1:14" ht="31.5" x14ac:dyDescent="0.2">
      <c r="A33" s="311"/>
      <c r="B33" s="312"/>
      <c r="C33" s="312"/>
      <c r="D33" s="312"/>
      <c r="E33" s="312"/>
      <c r="F33" s="313"/>
      <c r="G33" s="79" t="s">
        <v>4</v>
      </c>
      <c r="H33" s="80">
        <f>SUM(I33:L33)</f>
        <v>0</v>
      </c>
      <c r="I33" s="80">
        <f t="shared" si="3"/>
        <v>0</v>
      </c>
      <c r="J33" s="80">
        <f t="shared" si="3"/>
        <v>0</v>
      </c>
      <c r="K33" s="80">
        <f t="shared" si="3"/>
        <v>0</v>
      </c>
      <c r="L33" s="80">
        <f t="shared" si="3"/>
        <v>0</v>
      </c>
      <c r="M33" s="318"/>
      <c r="N33" s="318"/>
    </row>
    <row r="34" spans="1:14" ht="63" x14ac:dyDescent="0.2">
      <c r="A34" s="311"/>
      <c r="B34" s="312"/>
      <c r="C34" s="312"/>
      <c r="D34" s="312"/>
      <c r="E34" s="312"/>
      <c r="F34" s="313"/>
      <c r="G34" s="79" t="s">
        <v>105</v>
      </c>
      <c r="H34" s="80">
        <f>ROUND(SUM(I34:L34),5)</f>
        <v>0</v>
      </c>
      <c r="I34" s="80">
        <f t="shared" si="3"/>
        <v>0</v>
      </c>
      <c r="J34" s="80">
        <f t="shared" si="3"/>
        <v>0</v>
      </c>
      <c r="K34" s="80">
        <f t="shared" si="3"/>
        <v>0</v>
      </c>
      <c r="L34" s="80">
        <f t="shared" si="3"/>
        <v>0</v>
      </c>
      <c r="M34" s="318"/>
      <c r="N34" s="318"/>
    </row>
    <row r="35" spans="1:14" ht="31.5" x14ac:dyDescent="0.2">
      <c r="A35" s="311"/>
      <c r="B35" s="312"/>
      <c r="C35" s="312"/>
      <c r="D35" s="312"/>
      <c r="E35" s="312"/>
      <c r="F35" s="313"/>
      <c r="G35" s="79" t="s">
        <v>106</v>
      </c>
      <c r="H35" s="80">
        <f>ROUND(SUM(I35:L35),5)</f>
        <v>0</v>
      </c>
      <c r="I35" s="80">
        <f t="shared" si="3"/>
        <v>0</v>
      </c>
      <c r="J35" s="80">
        <f t="shared" si="3"/>
        <v>0</v>
      </c>
      <c r="K35" s="80">
        <f t="shared" si="3"/>
        <v>0</v>
      </c>
      <c r="L35" s="80">
        <f t="shared" si="3"/>
        <v>0</v>
      </c>
      <c r="M35" s="318"/>
      <c r="N35" s="318"/>
    </row>
    <row r="36" spans="1:14" ht="31.5" x14ac:dyDescent="0.2">
      <c r="A36" s="314"/>
      <c r="B36" s="315"/>
      <c r="C36" s="315"/>
      <c r="D36" s="315"/>
      <c r="E36" s="315"/>
      <c r="F36" s="316"/>
      <c r="G36" s="79" t="s">
        <v>7</v>
      </c>
      <c r="H36" s="80">
        <f>ROUND(SUM(I36:L36),5)</f>
        <v>0</v>
      </c>
      <c r="I36" s="80">
        <f t="shared" si="3"/>
        <v>0</v>
      </c>
      <c r="J36" s="80">
        <f t="shared" si="3"/>
        <v>0</v>
      </c>
      <c r="K36" s="80">
        <f t="shared" si="3"/>
        <v>0</v>
      </c>
      <c r="L36" s="80">
        <f t="shared" si="3"/>
        <v>0</v>
      </c>
      <c r="M36" s="319"/>
      <c r="N36" s="319"/>
    </row>
    <row r="37" spans="1:14" ht="15.75" x14ac:dyDescent="0.2">
      <c r="A37" s="81"/>
      <c r="B37" s="82"/>
      <c r="C37" s="83"/>
      <c r="D37" s="84"/>
      <c r="E37" s="83"/>
      <c r="F37" s="83"/>
      <c r="G37" s="85"/>
      <c r="H37" s="86"/>
      <c r="I37" s="86"/>
      <c r="J37" s="86"/>
      <c r="K37" s="86"/>
      <c r="L37" s="86"/>
      <c r="M37" s="87"/>
      <c r="N37" s="87"/>
    </row>
  </sheetData>
  <mergeCells count="42">
    <mergeCell ref="A1:N1"/>
    <mergeCell ref="A2:N2"/>
    <mergeCell ref="A3:N3"/>
    <mergeCell ref="A5:A7"/>
    <mergeCell ref="B5:B7"/>
    <mergeCell ref="C5:C7"/>
    <mergeCell ref="D5:D7"/>
    <mergeCell ref="E5:E7"/>
    <mergeCell ref="F5:F7"/>
    <mergeCell ref="G5:G7"/>
    <mergeCell ref="H5:L5"/>
    <mergeCell ref="M5:M7"/>
    <mergeCell ref="N5:N7"/>
    <mergeCell ref="H6:H7"/>
    <mergeCell ref="I6:L6"/>
    <mergeCell ref="F9:F15"/>
    <mergeCell ref="M9:M15"/>
    <mergeCell ref="N9:N15"/>
    <mergeCell ref="A16:A22"/>
    <mergeCell ref="B16:B22"/>
    <mergeCell ref="C16:C22"/>
    <mergeCell ref="D16:D22"/>
    <mergeCell ref="E16:E22"/>
    <mergeCell ref="F16:F22"/>
    <mergeCell ref="M16:M22"/>
    <mergeCell ref="A9:A15"/>
    <mergeCell ref="B9:B15"/>
    <mergeCell ref="C9:C15"/>
    <mergeCell ref="D9:D15"/>
    <mergeCell ref="E9:E15"/>
    <mergeCell ref="A30:F36"/>
    <mergeCell ref="M30:M36"/>
    <mergeCell ref="N30:N36"/>
    <mergeCell ref="N16:N22"/>
    <mergeCell ref="A23:A29"/>
    <mergeCell ref="B23:B29"/>
    <mergeCell ref="C23:C29"/>
    <mergeCell ref="D23:D29"/>
    <mergeCell ref="E23:E29"/>
    <mergeCell ref="F23:F29"/>
    <mergeCell ref="M23:M29"/>
    <mergeCell ref="N23:N29"/>
  </mergeCells>
  <pageMargins left="0.19685039370078741" right="0.19685039370078741" top="0.19685039370078741" bottom="0.19685039370078741" header="0" footer="0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8"/>
  <sheetViews>
    <sheetView view="pageBreakPreview" zoomScaleNormal="100" zoomScaleSheetLayoutView="100" workbookViewId="0">
      <selection activeCell="A8" sqref="A8:G8"/>
    </sheetView>
  </sheetViews>
  <sheetFormatPr defaultRowHeight="15" x14ac:dyDescent="0.2"/>
  <cols>
    <col min="1" max="1" width="8.42578125" style="88" customWidth="1"/>
    <col min="2" max="2" width="53.28515625" style="88" customWidth="1"/>
    <col min="3" max="3" width="20" style="88" customWidth="1"/>
    <col min="4" max="4" width="18.5703125" style="88" customWidth="1"/>
    <col min="5" max="5" width="23.140625" style="88" customWidth="1"/>
    <col min="6" max="6" width="46.85546875" style="88" customWidth="1"/>
    <col min="7" max="7" width="46.28515625" style="88" customWidth="1"/>
    <col min="8" max="8" width="19.5703125" style="64" customWidth="1"/>
    <col min="9" max="9" width="14.85546875" style="64" customWidth="1"/>
    <col min="10" max="10" width="13" style="64" customWidth="1"/>
    <col min="11" max="256" width="9.140625" style="64"/>
    <col min="257" max="257" width="8.42578125" style="64" customWidth="1"/>
    <col min="258" max="258" width="53.28515625" style="64" customWidth="1"/>
    <col min="259" max="259" width="20" style="64" customWidth="1"/>
    <col min="260" max="260" width="18.5703125" style="64" customWidth="1"/>
    <col min="261" max="261" width="23.140625" style="64" customWidth="1"/>
    <col min="262" max="262" width="46.85546875" style="64" customWidth="1"/>
    <col min="263" max="263" width="46.28515625" style="64" customWidth="1"/>
    <col min="264" max="264" width="19.5703125" style="64" customWidth="1"/>
    <col min="265" max="265" width="14.85546875" style="64" customWidth="1"/>
    <col min="266" max="266" width="13" style="64" customWidth="1"/>
    <col min="267" max="512" width="9.140625" style="64"/>
    <col min="513" max="513" width="8.42578125" style="64" customWidth="1"/>
    <col min="514" max="514" width="53.28515625" style="64" customWidth="1"/>
    <col min="515" max="515" width="20" style="64" customWidth="1"/>
    <col min="516" max="516" width="18.5703125" style="64" customWidth="1"/>
    <col min="517" max="517" width="23.140625" style="64" customWidth="1"/>
    <col min="518" max="518" width="46.85546875" style="64" customWidth="1"/>
    <col min="519" max="519" width="46.28515625" style="64" customWidth="1"/>
    <col min="520" max="520" width="19.5703125" style="64" customWidth="1"/>
    <col min="521" max="521" width="14.85546875" style="64" customWidth="1"/>
    <col min="522" max="522" width="13" style="64" customWidth="1"/>
    <col min="523" max="768" width="9.140625" style="64"/>
    <col min="769" max="769" width="8.42578125" style="64" customWidth="1"/>
    <col min="770" max="770" width="53.28515625" style="64" customWidth="1"/>
    <col min="771" max="771" width="20" style="64" customWidth="1"/>
    <col min="772" max="772" width="18.5703125" style="64" customWidth="1"/>
    <col min="773" max="773" width="23.140625" style="64" customWidth="1"/>
    <col min="774" max="774" width="46.85546875" style="64" customWidth="1"/>
    <col min="775" max="775" width="46.28515625" style="64" customWidth="1"/>
    <col min="776" max="776" width="19.5703125" style="64" customWidth="1"/>
    <col min="777" max="777" width="14.85546875" style="64" customWidth="1"/>
    <col min="778" max="778" width="13" style="64" customWidth="1"/>
    <col min="779" max="1024" width="9.140625" style="64"/>
    <col min="1025" max="1025" width="8.42578125" style="64" customWidth="1"/>
    <col min="1026" max="1026" width="53.28515625" style="64" customWidth="1"/>
    <col min="1027" max="1027" width="20" style="64" customWidth="1"/>
    <col min="1028" max="1028" width="18.5703125" style="64" customWidth="1"/>
    <col min="1029" max="1029" width="23.140625" style="64" customWidth="1"/>
    <col min="1030" max="1030" width="46.85546875" style="64" customWidth="1"/>
    <col min="1031" max="1031" width="46.28515625" style="64" customWidth="1"/>
    <col min="1032" max="1032" width="19.5703125" style="64" customWidth="1"/>
    <col min="1033" max="1033" width="14.85546875" style="64" customWidth="1"/>
    <col min="1034" max="1034" width="13" style="64" customWidth="1"/>
    <col min="1035" max="1280" width="9.140625" style="64"/>
    <col min="1281" max="1281" width="8.42578125" style="64" customWidth="1"/>
    <col min="1282" max="1282" width="53.28515625" style="64" customWidth="1"/>
    <col min="1283" max="1283" width="20" style="64" customWidth="1"/>
    <col min="1284" max="1284" width="18.5703125" style="64" customWidth="1"/>
    <col min="1285" max="1285" width="23.140625" style="64" customWidth="1"/>
    <col min="1286" max="1286" width="46.85546875" style="64" customWidth="1"/>
    <col min="1287" max="1287" width="46.28515625" style="64" customWidth="1"/>
    <col min="1288" max="1288" width="19.5703125" style="64" customWidth="1"/>
    <col min="1289" max="1289" width="14.85546875" style="64" customWidth="1"/>
    <col min="1290" max="1290" width="13" style="64" customWidth="1"/>
    <col min="1291" max="1536" width="9.140625" style="64"/>
    <col min="1537" max="1537" width="8.42578125" style="64" customWidth="1"/>
    <col min="1538" max="1538" width="53.28515625" style="64" customWidth="1"/>
    <col min="1539" max="1539" width="20" style="64" customWidth="1"/>
    <col min="1540" max="1540" width="18.5703125" style="64" customWidth="1"/>
    <col min="1541" max="1541" width="23.140625" style="64" customWidth="1"/>
    <col min="1542" max="1542" width="46.85546875" style="64" customWidth="1"/>
    <col min="1543" max="1543" width="46.28515625" style="64" customWidth="1"/>
    <col min="1544" max="1544" width="19.5703125" style="64" customWidth="1"/>
    <col min="1545" max="1545" width="14.85546875" style="64" customWidth="1"/>
    <col min="1546" max="1546" width="13" style="64" customWidth="1"/>
    <col min="1547" max="1792" width="9.140625" style="64"/>
    <col min="1793" max="1793" width="8.42578125" style="64" customWidth="1"/>
    <col min="1794" max="1794" width="53.28515625" style="64" customWidth="1"/>
    <col min="1795" max="1795" width="20" style="64" customWidth="1"/>
    <col min="1796" max="1796" width="18.5703125" style="64" customWidth="1"/>
    <col min="1797" max="1797" width="23.140625" style="64" customWidth="1"/>
    <col min="1798" max="1798" width="46.85546875" style="64" customWidth="1"/>
    <col min="1799" max="1799" width="46.28515625" style="64" customWidth="1"/>
    <col min="1800" max="1800" width="19.5703125" style="64" customWidth="1"/>
    <col min="1801" max="1801" width="14.85546875" style="64" customWidth="1"/>
    <col min="1802" max="1802" width="13" style="64" customWidth="1"/>
    <col min="1803" max="2048" width="9.140625" style="64"/>
    <col min="2049" max="2049" width="8.42578125" style="64" customWidth="1"/>
    <col min="2050" max="2050" width="53.28515625" style="64" customWidth="1"/>
    <col min="2051" max="2051" width="20" style="64" customWidth="1"/>
    <col min="2052" max="2052" width="18.5703125" style="64" customWidth="1"/>
    <col min="2053" max="2053" width="23.140625" style="64" customWidth="1"/>
    <col min="2054" max="2054" width="46.85546875" style="64" customWidth="1"/>
    <col min="2055" max="2055" width="46.28515625" style="64" customWidth="1"/>
    <col min="2056" max="2056" width="19.5703125" style="64" customWidth="1"/>
    <col min="2057" max="2057" width="14.85546875" style="64" customWidth="1"/>
    <col min="2058" max="2058" width="13" style="64" customWidth="1"/>
    <col min="2059" max="2304" width="9.140625" style="64"/>
    <col min="2305" max="2305" width="8.42578125" style="64" customWidth="1"/>
    <col min="2306" max="2306" width="53.28515625" style="64" customWidth="1"/>
    <col min="2307" max="2307" width="20" style="64" customWidth="1"/>
    <col min="2308" max="2308" width="18.5703125" style="64" customWidth="1"/>
    <col min="2309" max="2309" width="23.140625" style="64" customWidth="1"/>
    <col min="2310" max="2310" width="46.85546875" style="64" customWidth="1"/>
    <col min="2311" max="2311" width="46.28515625" style="64" customWidth="1"/>
    <col min="2312" max="2312" width="19.5703125" style="64" customWidth="1"/>
    <col min="2313" max="2313" width="14.85546875" style="64" customWidth="1"/>
    <col min="2314" max="2314" width="13" style="64" customWidth="1"/>
    <col min="2315" max="2560" width="9.140625" style="64"/>
    <col min="2561" max="2561" width="8.42578125" style="64" customWidth="1"/>
    <col min="2562" max="2562" width="53.28515625" style="64" customWidth="1"/>
    <col min="2563" max="2563" width="20" style="64" customWidth="1"/>
    <col min="2564" max="2564" width="18.5703125" style="64" customWidth="1"/>
    <col min="2565" max="2565" width="23.140625" style="64" customWidth="1"/>
    <col min="2566" max="2566" width="46.85546875" style="64" customWidth="1"/>
    <col min="2567" max="2567" width="46.28515625" style="64" customWidth="1"/>
    <col min="2568" max="2568" width="19.5703125" style="64" customWidth="1"/>
    <col min="2569" max="2569" width="14.85546875" style="64" customWidth="1"/>
    <col min="2570" max="2570" width="13" style="64" customWidth="1"/>
    <col min="2571" max="2816" width="9.140625" style="64"/>
    <col min="2817" max="2817" width="8.42578125" style="64" customWidth="1"/>
    <col min="2818" max="2818" width="53.28515625" style="64" customWidth="1"/>
    <col min="2819" max="2819" width="20" style="64" customWidth="1"/>
    <col min="2820" max="2820" width="18.5703125" style="64" customWidth="1"/>
    <col min="2821" max="2821" width="23.140625" style="64" customWidth="1"/>
    <col min="2822" max="2822" width="46.85546875" style="64" customWidth="1"/>
    <col min="2823" max="2823" width="46.28515625" style="64" customWidth="1"/>
    <col min="2824" max="2824" width="19.5703125" style="64" customWidth="1"/>
    <col min="2825" max="2825" width="14.85546875" style="64" customWidth="1"/>
    <col min="2826" max="2826" width="13" style="64" customWidth="1"/>
    <col min="2827" max="3072" width="9.140625" style="64"/>
    <col min="3073" max="3073" width="8.42578125" style="64" customWidth="1"/>
    <col min="3074" max="3074" width="53.28515625" style="64" customWidth="1"/>
    <col min="3075" max="3075" width="20" style="64" customWidth="1"/>
    <col min="3076" max="3076" width="18.5703125" style="64" customWidth="1"/>
    <col min="3077" max="3077" width="23.140625" style="64" customWidth="1"/>
    <col min="3078" max="3078" width="46.85546875" style="64" customWidth="1"/>
    <col min="3079" max="3079" width="46.28515625" style="64" customWidth="1"/>
    <col min="3080" max="3080" width="19.5703125" style="64" customWidth="1"/>
    <col min="3081" max="3081" width="14.85546875" style="64" customWidth="1"/>
    <col min="3082" max="3082" width="13" style="64" customWidth="1"/>
    <col min="3083" max="3328" width="9.140625" style="64"/>
    <col min="3329" max="3329" width="8.42578125" style="64" customWidth="1"/>
    <col min="3330" max="3330" width="53.28515625" style="64" customWidth="1"/>
    <col min="3331" max="3331" width="20" style="64" customWidth="1"/>
    <col min="3332" max="3332" width="18.5703125" style="64" customWidth="1"/>
    <col min="3333" max="3333" width="23.140625" style="64" customWidth="1"/>
    <col min="3334" max="3334" width="46.85546875" style="64" customWidth="1"/>
    <col min="3335" max="3335" width="46.28515625" style="64" customWidth="1"/>
    <col min="3336" max="3336" width="19.5703125" style="64" customWidth="1"/>
    <col min="3337" max="3337" width="14.85546875" style="64" customWidth="1"/>
    <col min="3338" max="3338" width="13" style="64" customWidth="1"/>
    <col min="3339" max="3584" width="9.140625" style="64"/>
    <col min="3585" max="3585" width="8.42578125" style="64" customWidth="1"/>
    <col min="3586" max="3586" width="53.28515625" style="64" customWidth="1"/>
    <col min="3587" max="3587" width="20" style="64" customWidth="1"/>
    <col min="3588" max="3588" width="18.5703125" style="64" customWidth="1"/>
    <col min="3589" max="3589" width="23.140625" style="64" customWidth="1"/>
    <col min="3590" max="3590" width="46.85546875" style="64" customWidth="1"/>
    <col min="3591" max="3591" width="46.28515625" style="64" customWidth="1"/>
    <col min="3592" max="3592" width="19.5703125" style="64" customWidth="1"/>
    <col min="3593" max="3593" width="14.85546875" style="64" customWidth="1"/>
    <col min="3594" max="3594" width="13" style="64" customWidth="1"/>
    <col min="3595" max="3840" width="9.140625" style="64"/>
    <col min="3841" max="3841" width="8.42578125" style="64" customWidth="1"/>
    <col min="3842" max="3842" width="53.28515625" style="64" customWidth="1"/>
    <col min="3843" max="3843" width="20" style="64" customWidth="1"/>
    <col min="3844" max="3844" width="18.5703125" style="64" customWidth="1"/>
    <col min="3845" max="3845" width="23.140625" style="64" customWidth="1"/>
    <col min="3846" max="3846" width="46.85546875" style="64" customWidth="1"/>
    <col min="3847" max="3847" width="46.28515625" style="64" customWidth="1"/>
    <col min="3848" max="3848" width="19.5703125" style="64" customWidth="1"/>
    <col min="3849" max="3849" width="14.85546875" style="64" customWidth="1"/>
    <col min="3850" max="3850" width="13" style="64" customWidth="1"/>
    <col min="3851" max="4096" width="9.140625" style="64"/>
    <col min="4097" max="4097" width="8.42578125" style="64" customWidth="1"/>
    <col min="4098" max="4098" width="53.28515625" style="64" customWidth="1"/>
    <col min="4099" max="4099" width="20" style="64" customWidth="1"/>
    <col min="4100" max="4100" width="18.5703125" style="64" customWidth="1"/>
    <col min="4101" max="4101" width="23.140625" style="64" customWidth="1"/>
    <col min="4102" max="4102" width="46.85546875" style="64" customWidth="1"/>
    <col min="4103" max="4103" width="46.28515625" style="64" customWidth="1"/>
    <col min="4104" max="4104" width="19.5703125" style="64" customWidth="1"/>
    <col min="4105" max="4105" width="14.85546875" style="64" customWidth="1"/>
    <col min="4106" max="4106" width="13" style="64" customWidth="1"/>
    <col min="4107" max="4352" width="9.140625" style="64"/>
    <col min="4353" max="4353" width="8.42578125" style="64" customWidth="1"/>
    <col min="4354" max="4354" width="53.28515625" style="64" customWidth="1"/>
    <col min="4355" max="4355" width="20" style="64" customWidth="1"/>
    <col min="4356" max="4356" width="18.5703125" style="64" customWidth="1"/>
    <col min="4357" max="4357" width="23.140625" style="64" customWidth="1"/>
    <col min="4358" max="4358" width="46.85546875" style="64" customWidth="1"/>
    <col min="4359" max="4359" width="46.28515625" style="64" customWidth="1"/>
    <col min="4360" max="4360" width="19.5703125" style="64" customWidth="1"/>
    <col min="4361" max="4361" width="14.85546875" style="64" customWidth="1"/>
    <col min="4362" max="4362" width="13" style="64" customWidth="1"/>
    <col min="4363" max="4608" width="9.140625" style="64"/>
    <col min="4609" max="4609" width="8.42578125" style="64" customWidth="1"/>
    <col min="4610" max="4610" width="53.28515625" style="64" customWidth="1"/>
    <col min="4611" max="4611" width="20" style="64" customWidth="1"/>
    <col min="4612" max="4612" width="18.5703125" style="64" customWidth="1"/>
    <col min="4613" max="4613" width="23.140625" style="64" customWidth="1"/>
    <col min="4614" max="4614" width="46.85546875" style="64" customWidth="1"/>
    <col min="4615" max="4615" width="46.28515625" style="64" customWidth="1"/>
    <col min="4616" max="4616" width="19.5703125" style="64" customWidth="1"/>
    <col min="4617" max="4617" width="14.85546875" style="64" customWidth="1"/>
    <col min="4618" max="4618" width="13" style="64" customWidth="1"/>
    <col min="4619" max="4864" width="9.140625" style="64"/>
    <col min="4865" max="4865" width="8.42578125" style="64" customWidth="1"/>
    <col min="4866" max="4866" width="53.28515625" style="64" customWidth="1"/>
    <col min="4867" max="4867" width="20" style="64" customWidth="1"/>
    <col min="4868" max="4868" width="18.5703125" style="64" customWidth="1"/>
    <col min="4869" max="4869" width="23.140625" style="64" customWidth="1"/>
    <col min="4870" max="4870" width="46.85546875" style="64" customWidth="1"/>
    <col min="4871" max="4871" width="46.28515625" style="64" customWidth="1"/>
    <col min="4872" max="4872" width="19.5703125" style="64" customWidth="1"/>
    <col min="4873" max="4873" width="14.85546875" style="64" customWidth="1"/>
    <col min="4874" max="4874" width="13" style="64" customWidth="1"/>
    <col min="4875" max="5120" width="9.140625" style="64"/>
    <col min="5121" max="5121" width="8.42578125" style="64" customWidth="1"/>
    <col min="5122" max="5122" width="53.28515625" style="64" customWidth="1"/>
    <col min="5123" max="5123" width="20" style="64" customWidth="1"/>
    <col min="5124" max="5124" width="18.5703125" style="64" customWidth="1"/>
    <col min="5125" max="5125" width="23.140625" style="64" customWidth="1"/>
    <col min="5126" max="5126" width="46.85546875" style="64" customWidth="1"/>
    <col min="5127" max="5127" width="46.28515625" style="64" customWidth="1"/>
    <col min="5128" max="5128" width="19.5703125" style="64" customWidth="1"/>
    <col min="5129" max="5129" width="14.85546875" style="64" customWidth="1"/>
    <col min="5130" max="5130" width="13" style="64" customWidth="1"/>
    <col min="5131" max="5376" width="9.140625" style="64"/>
    <col min="5377" max="5377" width="8.42578125" style="64" customWidth="1"/>
    <col min="5378" max="5378" width="53.28515625" style="64" customWidth="1"/>
    <col min="5379" max="5379" width="20" style="64" customWidth="1"/>
    <col min="5380" max="5380" width="18.5703125" style="64" customWidth="1"/>
    <col min="5381" max="5381" width="23.140625" style="64" customWidth="1"/>
    <col min="5382" max="5382" width="46.85546875" style="64" customWidth="1"/>
    <col min="5383" max="5383" width="46.28515625" style="64" customWidth="1"/>
    <col min="5384" max="5384" width="19.5703125" style="64" customWidth="1"/>
    <col min="5385" max="5385" width="14.85546875" style="64" customWidth="1"/>
    <col min="5386" max="5386" width="13" style="64" customWidth="1"/>
    <col min="5387" max="5632" width="9.140625" style="64"/>
    <col min="5633" max="5633" width="8.42578125" style="64" customWidth="1"/>
    <col min="5634" max="5634" width="53.28515625" style="64" customWidth="1"/>
    <col min="5635" max="5635" width="20" style="64" customWidth="1"/>
    <col min="5636" max="5636" width="18.5703125" style="64" customWidth="1"/>
    <col min="5637" max="5637" width="23.140625" style="64" customWidth="1"/>
    <col min="5638" max="5638" width="46.85546875" style="64" customWidth="1"/>
    <col min="5639" max="5639" width="46.28515625" style="64" customWidth="1"/>
    <col min="5640" max="5640" width="19.5703125" style="64" customWidth="1"/>
    <col min="5641" max="5641" width="14.85546875" style="64" customWidth="1"/>
    <col min="5642" max="5642" width="13" style="64" customWidth="1"/>
    <col min="5643" max="5888" width="9.140625" style="64"/>
    <col min="5889" max="5889" width="8.42578125" style="64" customWidth="1"/>
    <col min="5890" max="5890" width="53.28515625" style="64" customWidth="1"/>
    <col min="5891" max="5891" width="20" style="64" customWidth="1"/>
    <col min="5892" max="5892" width="18.5703125" style="64" customWidth="1"/>
    <col min="5893" max="5893" width="23.140625" style="64" customWidth="1"/>
    <col min="5894" max="5894" width="46.85546875" style="64" customWidth="1"/>
    <col min="5895" max="5895" width="46.28515625" style="64" customWidth="1"/>
    <col min="5896" max="5896" width="19.5703125" style="64" customWidth="1"/>
    <col min="5897" max="5897" width="14.85546875" style="64" customWidth="1"/>
    <col min="5898" max="5898" width="13" style="64" customWidth="1"/>
    <col min="5899" max="6144" width="9.140625" style="64"/>
    <col min="6145" max="6145" width="8.42578125" style="64" customWidth="1"/>
    <col min="6146" max="6146" width="53.28515625" style="64" customWidth="1"/>
    <col min="6147" max="6147" width="20" style="64" customWidth="1"/>
    <col min="6148" max="6148" width="18.5703125" style="64" customWidth="1"/>
    <col min="6149" max="6149" width="23.140625" style="64" customWidth="1"/>
    <col min="6150" max="6150" width="46.85546875" style="64" customWidth="1"/>
    <col min="6151" max="6151" width="46.28515625" style="64" customWidth="1"/>
    <col min="6152" max="6152" width="19.5703125" style="64" customWidth="1"/>
    <col min="6153" max="6153" width="14.85546875" style="64" customWidth="1"/>
    <col min="6154" max="6154" width="13" style="64" customWidth="1"/>
    <col min="6155" max="6400" width="9.140625" style="64"/>
    <col min="6401" max="6401" width="8.42578125" style="64" customWidth="1"/>
    <col min="6402" max="6402" width="53.28515625" style="64" customWidth="1"/>
    <col min="6403" max="6403" width="20" style="64" customWidth="1"/>
    <col min="6404" max="6404" width="18.5703125" style="64" customWidth="1"/>
    <col min="6405" max="6405" width="23.140625" style="64" customWidth="1"/>
    <col min="6406" max="6406" width="46.85546875" style="64" customWidth="1"/>
    <col min="6407" max="6407" width="46.28515625" style="64" customWidth="1"/>
    <col min="6408" max="6408" width="19.5703125" style="64" customWidth="1"/>
    <col min="6409" max="6409" width="14.85546875" style="64" customWidth="1"/>
    <col min="6410" max="6410" width="13" style="64" customWidth="1"/>
    <col min="6411" max="6656" width="9.140625" style="64"/>
    <col min="6657" max="6657" width="8.42578125" style="64" customWidth="1"/>
    <col min="6658" max="6658" width="53.28515625" style="64" customWidth="1"/>
    <col min="6659" max="6659" width="20" style="64" customWidth="1"/>
    <col min="6660" max="6660" width="18.5703125" style="64" customWidth="1"/>
    <col min="6661" max="6661" width="23.140625" style="64" customWidth="1"/>
    <col min="6662" max="6662" width="46.85546875" style="64" customWidth="1"/>
    <col min="6663" max="6663" width="46.28515625" style="64" customWidth="1"/>
    <col min="6664" max="6664" width="19.5703125" style="64" customWidth="1"/>
    <col min="6665" max="6665" width="14.85546875" style="64" customWidth="1"/>
    <col min="6666" max="6666" width="13" style="64" customWidth="1"/>
    <col min="6667" max="6912" width="9.140625" style="64"/>
    <col min="6913" max="6913" width="8.42578125" style="64" customWidth="1"/>
    <col min="6914" max="6914" width="53.28515625" style="64" customWidth="1"/>
    <col min="6915" max="6915" width="20" style="64" customWidth="1"/>
    <col min="6916" max="6916" width="18.5703125" style="64" customWidth="1"/>
    <col min="6917" max="6917" width="23.140625" style="64" customWidth="1"/>
    <col min="6918" max="6918" width="46.85546875" style="64" customWidth="1"/>
    <col min="6919" max="6919" width="46.28515625" style="64" customWidth="1"/>
    <col min="6920" max="6920" width="19.5703125" style="64" customWidth="1"/>
    <col min="6921" max="6921" width="14.85546875" style="64" customWidth="1"/>
    <col min="6922" max="6922" width="13" style="64" customWidth="1"/>
    <col min="6923" max="7168" width="9.140625" style="64"/>
    <col min="7169" max="7169" width="8.42578125" style="64" customWidth="1"/>
    <col min="7170" max="7170" width="53.28515625" style="64" customWidth="1"/>
    <col min="7171" max="7171" width="20" style="64" customWidth="1"/>
    <col min="7172" max="7172" width="18.5703125" style="64" customWidth="1"/>
    <col min="7173" max="7173" width="23.140625" style="64" customWidth="1"/>
    <col min="7174" max="7174" width="46.85546875" style="64" customWidth="1"/>
    <col min="7175" max="7175" width="46.28515625" style="64" customWidth="1"/>
    <col min="7176" max="7176" width="19.5703125" style="64" customWidth="1"/>
    <col min="7177" max="7177" width="14.85546875" style="64" customWidth="1"/>
    <col min="7178" max="7178" width="13" style="64" customWidth="1"/>
    <col min="7179" max="7424" width="9.140625" style="64"/>
    <col min="7425" max="7425" width="8.42578125" style="64" customWidth="1"/>
    <col min="7426" max="7426" width="53.28515625" style="64" customWidth="1"/>
    <col min="7427" max="7427" width="20" style="64" customWidth="1"/>
    <col min="7428" max="7428" width="18.5703125" style="64" customWidth="1"/>
    <col min="7429" max="7429" width="23.140625" style="64" customWidth="1"/>
    <col min="7430" max="7430" width="46.85546875" style="64" customWidth="1"/>
    <col min="7431" max="7431" width="46.28515625" style="64" customWidth="1"/>
    <col min="7432" max="7432" width="19.5703125" style="64" customWidth="1"/>
    <col min="7433" max="7433" width="14.85546875" style="64" customWidth="1"/>
    <col min="7434" max="7434" width="13" style="64" customWidth="1"/>
    <col min="7435" max="7680" width="9.140625" style="64"/>
    <col min="7681" max="7681" width="8.42578125" style="64" customWidth="1"/>
    <col min="7682" max="7682" width="53.28515625" style="64" customWidth="1"/>
    <col min="7683" max="7683" width="20" style="64" customWidth="1"/>
    <col min="7684" max="7684" width="18.5703125" style="64" customWidth="1"/>
    <col min="7685" max="7685" width="23.140625" style="64" customWidth="1"/>
    <col min="7686" max="7686" width="46.85546875" style="64" customWidth="1"/>
    <col min="7687" max="7687" width="46.28515625" style="64" customWidth="1"/>
    <col min="7688" max="7688" width="19.5703125" style="64" customWidth="1"/>
    <col min="7689" max="7689" width="14.85546875" style="64" customWidth="1"/>
    <col min="7690" max="7690" width="13" style="64" customWidth="1"/>
    <col min="7691" max="7936" width="9.140625" style="64"/>
    <col min="7937" max="7937" width="8.42578125" style="64" customWidth="1"/>
    <col min="7938" max="7938" width="53.28515625" style="64" customWidth="1"/>
    <col min="7939" max="7939" width="20" style="64" customWidth="1"/>
    <col min="7940" max="7940" width="18.5703125" style="64" customWidth="1"/>
    <col min="7941" max="7941" width="23.140625" style="64" customWidth="1"/>
    <col min="7942" max="7942" width="46.85546875" style="64" customWidth="1"/>
    <col min="7943" max="7943" width="46.28515625" style="64" customWidth="1"/>
    <col min="7944" max="7944" width="19.5703125" style="64" customWidth="1"/>
    <col min="7945" max="7945" width="14.85546875" style="64" customWidth="1"/>
    <col min="7946" max="7946" width="13" style="64" customWidth="1"/>
    <col min="7947" max="8192" width="9.140625" style="64"/>
    <col min="8193" max="8193" width="8.42578125" style="64" customWidth="1"/>
    <col min="8194" max="8194" width="53.28515625" style="64" customWidth="1"/>
    <col min="8195" max="8195" width="20" style="64" customWidth="1"/>
    <col min="8196" max="8196" width="18.5703125" style="64" customWidth="1"/>
    <col min="8197" max="8197" width="23.140625" style="64" customWidth="1"/>
    <col min="8198" max="8198" width="46.85546875" style="64" customWidth="1"/>
    <col min="8199" max="8199" width="46.28515625" style="64" customWidth="1"/>
    <col min="8200" max="8200" width="19.5703125" style="64" customWidth="1"/>
    <col min="8201" max="8201" width="14.85546875" style="64" customWidth="1"/>
    <col min="8202" max="8202" width="13" style="64" customWidth="1"/>
    <col min="8203" max="8448" width="9.140625" style="64"/>
    <col min="8449" max="8449" width="8.42578125" style="64" customWidth="1"/>
    <col min="8450" max="8450" width="53.28515625" style="64" customWidth="1"/>
    <col min="8451" max="8451" width="20" style="64" customWidth="1"/>
    <col min="8452" max="8452" width="18.5703125" style="64" customWidth="1"/>
    <col min="8453" max="8453" width="23.140625" style="64" customWidth="1"/>
    <col min="8454" max="8454" width="46.85546875" style="64" customWidth="1"/>
    <col min="8455" max="8455" width="46.28515625" style="64" customWidth="1"/>
    <col min="8456" max="8456" width="19.5703125" style="64" customWidth="1"/>
    <col min="8457" max="8457" width="14.85546875" style="64" customWidth="1"/>
    <col min="8458" max="8458" width="13" style="64" customWidth="1"/>
    <col min="8459" max="8704" width="9.140625" style="64"/>
    <col min="8705" max="8705" width="8.42578125" style="64" customWidth="1"/>
    <col min="8706" max="8706" width="53.28515625" style="64" customWidth="1"/>
    <col min="8707" max="8707" width="20" style="64" customWidth="1"/>
    <col min="8708" max="8708" width="18.5703125" style="64" customWidth="1"/>
    <col min="8709" max="8709" width="23.140625" style="64" customWidth="1"/>
    <col min="8710" max="8710" width="46.85546875" style="64" customWidth="1"/>
    <col min="8711" max="8711" width="46.28515625" style="64" customWidth="1"/>
    <col min="8712" max="8712" width="19.5703125" style="64" customWidth="1"/>
    <col min="8713" max="8713" width="14.85546875" style="64" customWidth="1"/>
    <col min="8714" max="8714" width="13" style="64" customWidth="1"/>
    <col min="8715" max="8960" width="9.140625" style="64"/>
    <col min="8961" max="8961" width="8.42578125" style="64" customWidth="1"/>
    <col min="8962" max="8962" width="53.28515625" style="64" customWidth="1"/>
    <col min="8963" max="8963" width="20" style="64" customWidth="1"/>
    <col min="8964" max="8964" width="18.5703125" style="64" customWidth="1"/>
    <col min="8965" max="8965" width="23.140625" style="64" customWidth="1"/>
    <col min="8966" max="8966" width="46.85546875" style="64" customWidth="1"/>
    <col min="8967" max="8967" width="46.28515625" style="64" customWidth="1"/>
    <col min="8968" max="8968" width="19.5703125" style="64" customWidth="1"/>
    <col min="8969" max="8969" width="14.85546875" style="64" customWidth="1"/>
    <col min="8970" max="8970" width="13" style="64" customWidth="1"/>
    <col min="8971" max="9216" width="9.140625" style="64"/>
    <col min="9217" max="9217" width="8.42578125" style="64" customWidth="1"/>
    <col min="9218" max="9218" width="53.28515625" style="64" customWidth="1"/>
    <col min="9219" max="9219" width="20" style="64" customWidth="1"/>
    <col min="9220" max="9220" width="18.5703125" style="64" customWidth="1"/>
    <col min="9221" max="9221" width="23.140625" style="64" customWidth="1"/>
    <col min="9222" max="9222" width="46.85546875" style="64" customWidth="1"/>
    <col min="9223" max="9223" width="46.28515625" style="64" customWidth="1"/>
    <col min="9224" max="9224" width="19.5703125" style="64" customWidth="1"/>
    <col min="9225" max="9225" width="14.85546875" style="64" customWidth="1"/>
    <col min="9226" max="9226" width="13" style="64" customWidth="1"/>
    <col min="9227" max="9472" width="9.140625" style="64"/>
    <col min="9473" max="9473" width="8.42578125" style="64" customWidth="1"/>
    <col min="9474" max="9474" width="53.28515625" style="64" customWidth="1"/>
    <col min="9475" max="9475" width="20" style="64" customWidth="1"/>
    <col min="9476" max="9476" width="18.5703125" style="64" customWidth="1"/>
    <col min="9477" max="9477" width="23.140625" style="64" customWidth="1"/>
    <col min="9478" max="9478" width="46.85546875" style="64" customWidth="1"/>
    <col min="9479" max="9479" width="46.28515625" style="64" customWidth="1"/>
    <col min="9480" max="9480" width="19.5703125" style="64" customWidth="1"/>
    <col min="9481" max="9481" width="14.85546875" style="64" customWidth="1"/>
    <col min="9482" max="9482" width="13" style="64" customWidth="1"/>
    <col min="9483" max="9728" width="9.140625" style="64"/>
    <col min="9729" max="9729" width="8.42578125" style="64" customWidth="1"/>
    <col min="9730" max="9730" width="53.28515625" style="64" customWidth="1"/>
    <col min="9731" max="9731" width="20" style="64" customWidth="1"/>
    <col min="9732" max="9732" width="18.5703125" style="64" customWidth="1"/>
    <col min="9733" max="9733" width="23.140625" style="64" customWidth="1"/>
    <col min="9734" max="9734" width="46.85546875" style="64" customWidth="1"/>
    <col min="9735" max="9735" width="46.28515625" style="64" customWidth="1"/>
    <col min="9736" max="9736" width="19.5703125" style="64" customWidth="1"/>
    <col min="9737" max="9737" width="14.85546875" style="64" customWidth="1"/>
    <col min="9738" max="9738" width="13" style="64" customWidth="1"/>
    <col min="9739" max="9984" width="9.140625" style="64"/>
    <col min="9985" max="9985" width="8.42578125" style="64" customWidth="1"/>
    <col min="9986" max="9986" width="53.28515625" style="64" customWidth="1"/>
    <col min="9987" max="9987" width="20" style="64" customWidth="1"/>
    <col min="9988" max="9988" width="18.5703125" style="64" customWidth="1"/>
    <col min="9989" max="9989" width="23.140625" style="64" customWidth="1"/>
    <col min="9990" max="9990" width="46.85546875" style="64" customWidth="1"/>
    <col min="9991" max="9991" width="46.28515625" style="64" customWidth="1"/>
    <col min="9992" max="9992" width="19.5703125" style="64" customWidth="1"/>
    <col min="9993" max="9993" width="14.85546875" style="64" customWidth="1"/>
    <col min="9994" max="9994" width="13" style="64" customWidth="1"/>
    <col min="9995" max="10240" width="9.140625" style="64"/>
    <col min="10241" max="10241" width="8.42578125" style="64" customWidth="1"/>
    <col min="10242" max="10242" width="53.28515625" style="64" customWidth="1"/>
    <col min="10243" max="10243" width="20" style="64" customWidth="1"/>
    <col min="10244" max="10244" width="18.5703125" style="64" customWidth="1"/>
    <col min="10245" max="10245" width="23.140625" style="64" customWidth="1"/>
    <col min="10246" max="10246" width="46.85546875" style="64" customWidth="1"/>
    <col min="10247" max="10247" width="46.28515625" style="64" customWidth="1"/>
    <col min="10248" max="10248" width="19.5703125" style="64" customWidth="1"/>
    <col min="10249" max="10249" width="14.85546875" style="64" customWidth="1"/>
    <col min="10250" max="10250" width="13" style="64" customWidth="1"/>
    <col min="10251" max="10496" width="9.140625" style="64"/>
    <col min="10497" max="10497" width="8.42578125" style="64" customWidth="1"/>
    <col min="10498" max="10498" width="53.28515625" style="64" customWidth="1"/>
    <col min="10499" max="10499" width="20" style="64" customWidth="1"/>
    <col min="10500" max="10500" width="18.5703125" style="64" customWidth="1"/>
    <col min="10501" max="10501" width="23.140625" style="64" customWidth="1"/>
    <col min="10502" max="10502" width="46.85546875" style="64" customWidth="1"/>
    <col min="10503" max="10503" width="46.28515625" style="64" customWidth="1"/>
    <col min="10504" max="10504" width="19.5703125" style="64" customWidth="1"/>
    <col min="10505" max="10505" width="14.85546875" style="64" customWidth="1"/>
    <col min="10506" max="10506" width="13" style="64" customWidth="1"/>
    <col min="10507" max="10752" width="9.140625" style="64"/>
    <col min="10753" max="10753" width="8.42578125" style="64" customWidth="1"/>
    <col min="10754" max="10754" width="53.28515625" style="64" customWidth="1"/>
    <col min="10755" max="10755" width="20" style="64" customWidth="1"/>
    <col min="10756" max="10756" width="18.5703125" style="64" customWidth="1"/>
    <col min="10757" max="10757" width="23.140625" style="64" customWidth="1"/>
    <col min="10758" max="10758" width="46.85546875" style="64" customWidth="1"/>
    <col min="10759" max="10759" width="46.28515625" style="64" customWidth="1"/>
    <col min="10760" max="10760" width="19.5703125" style="64" customWidth="1"/>
    <col min="10761" max="10761" width="14.85546875" style="64" customWidth="1"/>
    <col min="10762" max="10762" width="13" style="64" customWidth="1"/>
    <col min="10763" max="11008" width="9.140625" style="64"/>
    <col min="11009" max="11009" width="8.42578125" style="64" customWidth="1"/>
    <col min="11010" max="11010" width="53.28515625" style="64" customWidth="1"/>
    <col min="11011" max="11011" width="20" style="64" customWidth="1"/>
    <col min="11012" max="11012" width="18.5703125" style="64" customWidth="1"/>
    <col min="11013" max="11013" width="23.140625" style="64" customWidth="1"/>
    <col min="11014" max="11014" width="46.85546875" style="64" customWidth="1"/>
    <col min="11015" max="11015" width="46.28515625" style="64" customWidth="1"/>
    <col min="11016" max="11016" width="19.5703125" style="64" customWidth="1"/>
    <col min="11017" max="11017" width="14.85546875" style="64" customWidth="1"/>
    <col min="11018" max="11018" width="13" style="64" customWidth="1"/>
    <col min="11019" max="11264" width="9.140625" style="64"/>
    <col min="11265" max="11265" width="8.42578125" style="64" customWidth="1"/>
    <col min="11266" max="11266" width="53.28515625" style="64" customWidth="1"/>
    <col min="11267" max="11267" width="20" style="64" customWidth="1"/>
    <col min="11268" max="11268" width="18.5703125" style="64" customWidth="1"/>
    <col min="11269" max="11269" width="23.140625" style="64" customWidth="1"/>
    <col min="11270" max="11270" width="46.85546875" style="64" customWidth="1"/>
    <col min="11271" max="11271" width="46.28515625" style="64" customWidth="1"/>
    <col min="11272" max="11272" width="19.5703125" style="64" customWidth="1"/>
    <col min="11273" max="11273" width="14.85546875" style="64" customWidth="1"/>
    <col min="11274" max="11274" width="13" style="64" customWidth="1"/>
    <col min="11275" max="11520" width="9.140625" style="64"/>
    <col min="11521" max="11521" width="8.42578125" style="64" customWidth="1"/>
    <col min="11522" max="11522" width="53.28515625" style="64" customWidth="1"/>
    <col min="11523" max="11523" width="20" style="64" customWidth="1"/>
    <col min="11524" max="11524" width="18.5703125" style="64" customWidth="1"/>
    <col min="11525" max="11525" width="23.140625" style="64" customWidth="1"/>
    <col min="11526" max="11526" width="46.85546875" style="64" customWidth="1"/>
    <col min="11527" max="11527" width="46.28515625" style="64" customWidth="1"/>
    <col min="11528" max="11528" width="19.5703125" style="64" customWidth="1"/>
    <col min="11529" max="11529" width="14.85546875" style="64" customWidth="1"/>
    <col min="11530" max="11530" width="13" style="64" customWidth="1"/>
    <col min="11531" max="11776" width="9.140625" style="64"/>
    <col min="11777" max="11777" width="8.42578125" style="64" customWidth="1"/>
    <col min="11778" max="11778" width="53.28515625" style="64" customWidth="1"/>
    <col min="11779" max="11779" width="20" style="64" customWidth="1"/>
    <col min="11780" max="11780" width="18.5703125" style="64" customWidth="1"/>
    <col min="11781" max="11781" width="23.140625" style="64" customWidth="1"/>
    <col min="11782" max="11782" width="46.85546875" style="64" customWidth="1"/>
    <col min="11783" max="11783" width="46.28515625" style="64" customWidth="1"/>
    <col min="11784" max="11784" width="19.5703125" style="64" customWidth="1"/>
    <col min="11785" max="11785" width="14.85546875" style="64" customWidth="1"/>
    <col min="11786" max="11786" width="13" style="64" customWidth="1"/>
    <col min="11787" max="12032" width="9.140625" style="64"/>
    <col min="12033" max="12033" width="8.42578125" style="64" customWidth="1"/>
    <col min="12034" max="12034" width="53.28515625" style="64" customWidth="1"/>
    <col min="12035" max="12035" width="20" style="64" customWidth="1"/>
    <col min="12036" max="12036" width="18.5703125" style="64" customWidth="1"/>
    <col min="12037" max="12037" width="23.140625" style="64" customWidth="1"/>
    <col min="12038" max="12038" width="46.85546875" style="64" customWidth="1"/>
    <col min="12039" max="12039" width="46.28515625" style="64" customWidth="1"/>
    <col min="12040" max="12040" width="19.5703125" style="64" customWidth="1"/>
    <col min="12041" max="12041" width="14.85546875" style="64" customWidth="1"/>
    <col min="12042" max="12042" width="13" style="64" customWidth="1"/>
    <col min="12043" max="12288" width="9.140625" style="64"/>
    <col min="12289" max="12289" width="8.42578125" style="64" customWidth="1"/>
    <col min="12290" max="12290" width="53.28515625" style="64" customWidth="1"/>
    <col min="12291" max="12291" width="20" style="64" customWidth="1"/>
    <col min="12292" max="12292" width="18.5703125" style="64" customWidth="1"/>
    <col min="12293" max="12293" width="23.140625" style="64" customWidth="1"/>
    <col min="12294" max="12294" width="46.85546875" style="64" customWidth="1"/>
    <col min="12295" max="12295" width="46.28515625" style="64" customWidth="1"/>
    <col min="12296" max="12296" width="19.5703125" style="64" customWidth="1"/>
    <col min="12297" max="12297" width="14.85546875" style="64" customWidth="1"/>
    <col min="12298" max="12298" width="13" style="64" customWidth="1"/>
    <col min="12299" max="12544" width="9.140625" style="64"/>
    <col min="12545" max="12545" width="8.42578125" style="64" customWidth="1"/>
    <col min="12546" max="12546" width="53.28515625" style="64" customWidth="1"/>
    <col min="12547" max="12547" width="20" style="64" customWidth="1"/>
    <col min="12548" max="12548" width="18.5703125" style="64" customWidth="1"/>
    <col min="12549" max="12549" width="23.140625" style="64" customWidth="1"/>
    <col min="12550" max="12550" width="46.85546875" style="64" customWidth="1"/>
    <col min="12551" max="12551" width="46.28515625" style="64" customWidth="1"/>
    <col min="12552" max="12552" width="19.5703125" style="64" customWidth="1"/>
    <col min="12553" max="12553" width="14.85546875" style="64" customWidth="1"/>
    <col min="12554" max="12554" width="13" style="64" customWidth="1"/>
    <col min="12555" max="12800" width="9.140625" style="64"/>
    <col min="12801" max="12801" width="8.42578125" style="64" customWidth="1"/>
    <col min="12802" max="12802" width="53.28515625" style="64" customWidth="1"/>
    <col min="12803" max="12803" width="20" style="64" customWidth="1"/>
    <col min="12804" max="12804" width="18.5703125" style="64" customWidth="1"/>
    <col min="12805" max="12805" width="23.140625" style="64" customWidth="1"/>
    <col min="12806" max="12806" width="46.85546875" style="64" customWidth="1"/>
    <col min="12807" max="12807" width="46.28515625" style="64" customWidth="1"/>
    <col min="12808" max="12808" width="19.5703125" style="64" customWidth="1"/>
    <col min="12809" max="12809" width="14.85546875" style="64" customWidth="1"/>
    <col min="12810" max="12810" width="13" style="64" customWidth="1"/>
    <col min="12811" max="13056" width="9.140625" style="64"/>
    <col min="13057" max="13057" width="8.42578125" style="64" customWidth="1"/>
    <col min="13058" max="13058" width="53.28515625" style="64" customWidth="1"/>
    <col min="13059" max="13059" width="20" style="64" customWidth="1"/>
    <col min="13060" max="13060" width="18.5703125" style="64" customWidth="1"/>
    <col min="13061" max="13061" width="23.140625" style="64" customWidth="1"/>
    <col min="13062" max="13062" width="46.85546875" style="64" customWidth="1"/>
    <col min="13063" max="13063" width="46.28515625" style="64" customWidth="1"/>
    <col min="13064" max="13064" width="19.5703125" style="64" customWidth="1"/>
    <col min="13065" max="13065" width="14.85546875" style="64" customWidth="1"/>
    <col min="13066" max="13066" width="13" style="64" customWidth="1"/>
    <col min="13067" max="13312" width="9.140625" style="64"/>
    <col min="13313" max="13313" width="8.42578125" style="64" customWidth="1"/>
    <col min="13314" max="13314" width="53.28515625" style="64" customWidth="1"/>
    <col min="13315" max="13315" width="20" style="64" customWidth="1"/>
    <col min="13316" max="13316" width="18.5703125" style="64" customWidth="1"/>
    <col min="13317" max="13317" width="23.140625" style="64" customWidth="1"/>
    <col min="13318" max="13318" width="46.85546875" style="64" customWidth="1"/>
    <col min="13319" max="13319" width="46.28515625" style="64" customWidth="1"/>
    <col min="13320" max="13320" width="19.5703125" style="64" customWidth="1"/>
    <col min="13321" max="13321" width="14.85546875" style="64" customWidth="1"/>
    <col min="13322" max="13322" width="13" style="64" customWidth="1"/>
    <col min="13323" max="13568" width="9.140625" style="64"/>
    <col min="13569" max="13569" width="8.42578125" style="64" customWidth="1"/>
    <col min="13570" max="13570" width="53.28515625" style="64" customWidth="1"/>
    <col min="13571" max="13571" width="20" style="64" customWidth="1"/>
    <col min="13572" max="13572" width="18.5703125" style="64" customWidth="1"/>
    <col min="13573" max="13573" width="23.140625" style="64" customWidth="1"/>
    <col min="13574" max="13574" width="46.85546875" style="64" customWidth="1"/>
    <col min="13575" max="13575" width="46.28515625" style="64" customWidth="1"/>
    <col min="13576" max="13576" width="19.5703125" style="64" customWidth="1"/>
    <col min="13577" max="13577" width="14.85546875" style="64" customWidth="1"/>
    <col min="13578" max="13578" width="13" style="64" customWidth="1"/>
    <col min="13579" max="13824" width="9.140625" style="64"/>
    <col min="13825" max="13825" width="8.42578125" style="64" customWidth="1"/>
    <col min="13826" max="13826" width="53.28515625" style="64" customWidth="1"/>
    <col min="13827" max="13827" width="20" style="64" customWidth="1"/>
    <col min="13828" max="13828" width="18.5703125" style="64" customWidth="1"/>
    <col min="13829" max="13829" width="23.140625" style="64" customWidth="1"/>
    <col min="13830" max="13830" width="46.85546875" style="64" customWidth="1"/>
    <col min="13831" max="13831" width="46.28515625" style="64" customWidth="1"/>
    <col min="13832" max="13832" width="19.5703125" style="64" customWidth="1"/>
    <col min="13833" max="13833" width="14.85546875" style="64" customWidth="1"/>
    <col min="13834" max="13834" width="13" style="64" customWidth="1"/>
    <col min="13835" max="14080" width="9.140625" style="64"/>
    <col min="14081" max="14081" width="8.42578125" style="64" customWidth="1"/>
    <col min="14082" max="14082" width="53.28515625" style="64" customWidth="1"/>
    <col min="14083" max="14083" width="20" style="64" customWidth="1"/>
    <col min="14084" max="14084" width="18.5703125" style="64" customWidth="1"/>
    <col min="14085" max="14085" width="23.140625" style="64" customWidth="1"/>
    <col min="14086" max="14086" width="46.85546875" style="64" customWidth="1"/>
    <col min="14087" max="14087" width="46.28515625" style="64" customWidth="1"/>
    <col min="14088" max="14088" width="19.5703125" style="64" customWidth="1"/>
    <col min="14089" max="14089" width="14.85546875" style="64" customWidth="1"/>
    <col min="14090" max="14090" width="13" style="64" customWidth="1"/>
    <col min="14091" max="14336" width="9.140625" style="64"/>
    <col min="14337" max="14337" width="8.42578125" style="64" customWidth="1"/>
    <col min="14338" max="14338" width="53.28515625" style="64" customWidth="1"/>
    <col min="14339" max="14339" width="20" style="64" customWidth="1"/>
    <col min="14340" max="14340" width="18.5703125" style="64" customWidth="1"/>
    <col min="14341" max="14341" width="23.140625" style="64" customWidth="1"/>
    <col min="14342" max="14342" width="46.85546875" style="64" customWidth="1"/>
    <col min="14343" max="14343" width="46.28515625" style="64" customWidth="1"/>
    <col min="14344" max="14344" width="19.5703125" style="64" customWidth="1"/>
    <col min="14345" max="14345" width="14.85546875" style="64" customWidth="1"/>
    <col min="14346" max="14346" width="13" style="64" customWidth="1"/>
    <col min="14347" max="14592" width="9.140625" style="64"/>
    <col min="14593" max="14593" width="8.42578125" style="64" customWidth="1"/>
    <col min="14594" max="14594" width="53.28515625" style="64" customWidth="1"/>
    <col min="14595" max="14595" width="20" style="64" customWidth="1"/>
    <col min="14596" max="14596" width="18.5703125" style="64" customWidth="1"/>
    <col min="14597" max="14597" width="23.140625" style="64" customWidth="1"/>
    <col min="14598" max="14598" width="46.85546875" style="64" customWidth="1"/>
    <col min="14599" max="14599" width="46.28515625" style="64" customWidth="1"/>
    <col min="14600" max="14600" width="19.5703125" style="64" customWidth="1"/>
    <col min="14601" max="14601" width="14.85546875" style="64" customWidth="1"/>
    <col min="14602" max="14602" width="13" style="64" customWidth="1"/>
    <col min="14603" max="14848" width="9.140625" style="64"/>
    <col min="14849" max="14849" width="8.42578125" style="64" customWidth="1"/>
    <col min="14850" max="14850" width="53.28515625" style="64" customWidth="1"/>
    <col min="14851" max="14851" width="20" style="64" customWidth="1"/>
    <col min="14852" max="14852" width="18.5703125" style="64" customWidth="1"/>
    <col min="14853" max="14853" width="23.140625" style="64" customWidth="1"/>
    <col min="14854" max="14854" width="46.85546875" style="64" customWidth="1"/>
    <col min="14855" max="14855" width="46.28515625" style="64" customWidth="1"/>
    <col min="14856" max="14856" width="19.5703125" style="64" customWidth="1"/>
    <col min="14857" max="14857" width="14.85546875" style="64" customWidth="1"/>
    <col min="14858" max="14858" width="13" style="64" customWidth="1"/>
    <col min="14859" max="15104" width="9.140625" style="64"/>
    <col min="15105" max="15105" width="8.42578125" style="64" customWidth="1"/>
    <col min="15106" max="15106" width="53.28515625" style="64" customWidth="1"/>
    <col min="15107" max="15107" width="20" style="64" customWidth="1"/>
    <col min="15108" max="15108" width="18.5703125" style="64" customWidth="1"/>
    <col min="15109" max="15109" width="23.140625" style="64" customWidth="1"/>
    <col min="15110" max="15110" width="46.85546875" style="64" customWidth="1"/>
    <col min="15111" max="15111" width="46.28515625" style="64" customWidth="1"/>
    <col min="15112" max="15112" width="19.5703125" style="64" customWidth="1"/>
    <col min="15113" max="15113" width="14.85546875" style="64" customWidth="1"/>
    <col min="15114" max="15114" width="13" style="64" customWidth="1"/>
    <col min="15115" max="15360" width="9.140625" style="64"/>
    <col min="15361" max="15361" width="8.42578125" style="64" customWidth="1"/>
    <col min="15362" max="15362" width="53.28515625" style="64" customWidth="1"/>
    <col min="15363" max="15363" width="20" style="64" customWidth="1"/>
    <col min="15364" max="15364" width="18.5703125" style="64" customWidth="1"/>
    <col min="15365" max="15365" width="23.140625" style="64" customWidth="1"/>
    <col min="15366" max="15366" width="46.85546875" style="64" customWidth="1"/>
    <col min="15367" max="15367" width="46.28515625" style="64" customWidth="1"/>
    <col min="15368" max="15368" width="19.5703125" style="64" customWidth="1"/>
    <col min="15369" max="15369" width="14.85546875" style="64" customWidth="1"/>
    <col min="15370" max="15370" width="13" style="64" customWidth="1"/>
    <col min="15371" max="15616" width="9.140625" style="64"/>
    <col min="15617" max="15617" width="8.42578125" style="64" customWidth="1"/>
    <col min="15618" max="15618" width="53.28515625" style="64" customWidth="1"/>
    <col min="15619" max="15619" width="20" style="64" customWidth="1"/>
    <col min="15620" max="15620" width="18.5703125" style="64" customWidth="1"/>
    <col min="15621" max="15621" width="23.140625" style="64" customWidth="1"/>
    <col min="15622" max="15622" width="46.85546875" style="64" customWidth="1"/>
    <col min="15623" max="15623" width="46.28515625" style="64" customWidth="1"/>
    <col min="15624" max="15624" width="19.5703125" style="64" customWidth="1"/>
    <col min="15625" max="15625" width="14.85546875" style="64" customWidth="1"/>
    <col min="15626" max="15626" width="13" style="64" customWidth="1"/>
    <col min="15627" max="15872" width="9.140625" style="64"/>
    <col min="15873" max="15873" width="8.42578125" style="64" customWidth="1"/>
    <col min="15874" max="15874" width="53.28515625" style="64" customWidth="1"/>
    <col min="15875" max="15875" width="20" style="64" customWidth="1"/>
    <col min="15876" max="15876" width="18.5703125" style="64" customWidth="1"/>
    <col min="15877" max="15877" width="23.140625" style="64" customWidth="1"/>
    <col min="15878" max="15878" width="46.85546875" style="64" customWidth="1"/>
    <col min="15879" max="15879" width="46.28515625" style="64" customWidth="1"/>
    <col min="15880" max="15880" width="19.5703125" style="64" customWidth="1"/>
    <col min="15881" max="15881" width="14.85546875" style="64" customWidth="1"/>
    <col min="15882" max="15882" width="13" style="64" customWidth="1"/>
    <col min="15883" max="16128" width="9.140625" style="64"/>
    <col min="16129" max="16129" width="8.42578125" style="64" customWidth="1"/>
    <col min="16130" max="16130" width="53.28515625" style="64" customWidth="1"/>
    <col min="16131" max="16131" width="20" style="64" customWidth="1"/>
    <col min="16132" max="16132" width="18.5703125" style="64" customWidth="1"/>
    <col min="16133" max="16133" width="23.140625" style="64" customWidth="1"/>
    <col min="16134" max="16134" width="46.85546875" style="64" customWidth="1"/>
    <col min="16135" max="16135" width="46.28515625" style="64" customWidth="1"/>
    <col min="16136" max="16136" width="19.5703125" style="64" customWidth="1"/>
    <col min="16137" max="16137" width="14.85546875" style="64" customWidth="1"/>
    <col min="16138" max="16138" width="13" style="64" customWidth="1"/>
    <col min="16139" max="16384" width="9.140625" style="64"/>
  </cols>
  <sheetData>
    <row r="1" spans="1:7" s="63" customFormat="1" ht="15.75" x14ac:dyDescent="0.25">
      <c r="A1" s="335" t="s">
        <v>108</v>
      </c>
      <c r="B1" s="335"/>
      <c r="C1" s="335"/>
      <c r="D1" s="335"/>
      <c r="E1" s="335"/>
      <c r="F1" s="335"/>
      <c r="G1" s="335"/>
    </row>
    <row r="2" spans="1:7" s="63" customFormat="1" ht="15.75" x14ac:dyDescent="0.25">
      <c r="A2" s="336" t="s">
        <v>109</v>
      </c>
      <c r="B2" s="336"/>
      <c r="C2" s="336"/>
      <c r="D2" s="336"/>
      <c r="E2" s="336"/>
      <c r="F2" s="336"/>
      <c r="G2" s="336"/>
    </row>
    <row r="3" spans="1:7" s="63" customFormat="1" ht="15.75" x14ac:dyDescent="0.25">
      <c r="A3" s="89"/>
      <c r="B3" s="89"/>
      <c r="C3" s="89"/>
      <c r="D3" s="89"/>
      <c r="E3" s="89"/>
      <c r="F3" s="89"/>
      <c r="G3" s="89"/>
    </row>
    <row r="4" spans="1:7" s="63" customFormat="1" ht="41.25" customHeight="1" x14ac:dyDescent="0.2">
      <c r="A4" s="90" t="s">
        <v>110</v>
      </c>
      <c r="B4" s="90" t="s">
        <v>111</v>
      </c>
      <c r="C4" s="90" t="s">
        <v>92</v>
      </c>
      <c r="D4" s="90" t="s">
        <v>112</v>
      </c>
      <c r="E4" s="90" t="s">
        <v>113</v>
      </c>
      <c r="F4" s="90" t="s">
        <v>114</v>
      </c>
      <c r="G4" s="90" t="s">
        <v>115</v>
      </c>
    </row>
    <row r="5" spans="1:7" s="92" customFormat="1" ht="12.75" x14ac:dyDescent="0.2">
      <c r="A5" s="91">
        <v>1</v>
      </c>
      <c r="B5" s="9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</row>
    <row r="6" spans="1:7" s="95" customFormat="1" ht="15.75" x14ac:dyDescent="0.25">
      <c r="A6" s="67"/>
      <c r="B6" s="76"/>
      <c r="C6" s="93"/>
      <c r="D6" s="65"/>
      <c r="E6" s="93"/>
      <c r="F6" s="93"/>
      <c r="G6" s="94"/>
    </row>
    <row r="7" spans="1:7" s="95" customFormat="1" ht="15.75" x14ac:dyDescent="0.25">
      <c r="A7" s="67"/>
      <c r="B7" s="76"/>
      <c r="C7" s="93"/>
      <c r="D7" s="65"/>
      <c r="E7" s="93"/>
      <c r="F7" s="93"/>
      <c r="G7" s="94"/>
    </row>
    <row r="8" spans="1:7" s="95" customFormat="1" ht="15.75" x14ac:dyDescent="0.25">
      <c r="A8" s="67"/>
      <c r="B8" s="76"/>
      <c r="C8" s="129"/>
      <c r="D8" s="129"/>
      <c r="E8" s="129"/>
      <c r="F8" s="129"/>
      <c r="G8" s="94"/>
    </row>
  </sheetData>
  <mergeCells count="2">
    <mergeCell ref="A1:G1"/>
    <mergeCell ref="A2:G2"/>
  </mergeCells>
  <pageMargins left="0.74803149606299213" right="0.55118110236220474" top="0.62992125984251968" bottom="0.55118110236220474" header="0.51181102362204722" footer="0.51181102362204722"/>
  <pageSetup paperSize="9" scale="6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0"/>
  <sheetViews>
    <sheetView view="pageBreakPreview" zoomScaleNormal="100" zoomScaleSheetLayoutView="100" workbookViewId="0">
      <selection activeCell="A10" sqref="A10:D10"/>
    </sheetView>
  </sheetViews>
  <sheetFormatPr defaultRowHeight="15" x14ac:dyDescent="0.2"/>
  <cols>
    <col min="1" max="1" width="10.28515625" style="88" customWidth="1"/>
    <col min="2" max="2" width="68.5703125" style="88" customWidth="1"/>
    <col min="3" max="3" width="30.42578125" style="88" customWidth="1"/>
    <col min="4" max="4" width="62" style="88" customWidth="1"/>
    <col min="5" max="5" width="19.5703125" style="64" customWidth="1"/>
    <col min="6" max="6" width="14.85546875" style="64" customWidth="1"/>
    <col min="7" max="7" width="13" style="64" customWidth="1"/>
    <col min="8" max="256" width="9.140625" style="64"/>
    <col min="257" max="257" width="10.28515625" style="64" customWidth="1"/>
    <col min="258" max="258" width="68.5703125" style="64" customWidth="1"/>
    <col min="259" max="259" width="30.42578125" style="64" customWidth="1"/>
    <col min="260" max="260" width="62" style="64" customWidth="1"/>
    <col min="261" max="261" width="19.5703125" style="64" customWidth="1"/>
    <col min="262" max="262" width="14.85546875" style="64" customWidth="1"/>
    <col min="263" max="263" width="13" style="64" customWidth="1"/>
    <col min="264" max="512" width="9.140625" style="64"/>
    <col min="513" max="513" width="10.28515625" style="64" customWidth="1"/>
    <col min="514" max="514" width="68.5703125" style="64" customWidth="1"/>
    <col min="515" max="515" width="30.42578125" style="64" customWidth="1"/>
    <col min="516" max="516" width="62" style="64" customWidth="1"/>
    <col min="517" max="517" width="19.5703125" style="64" customWidth="1"/>
    <col min="518" max="518" width="14.85546875" style="64" customWidth="1"/>
    <col min="519" max="519" width="13" style="64" customWidth="1"/>
    <col min="520" max="768" width="9.140625" style="64"/>
    <col min="769" max="769" width="10.28515625" style="64" customWidth="1"/>
    <col min="770" max="770" width="68.5703125" style="64" customWidth="1"/>
    <col min="771" max="771" width="30.42578125" style="64" customWidth="1"/>
    <col min="772" max="772" width="62" style="64" customWidth="1"/>
    <col min="773" max="773" width="19.5703125" style="64" customWidth="1"/>
    <col min="774" max="774" width="14.85546875" style="64" customWidth="1"/>
    <col min="775" max="775" width="13" style="64" customWidth="1"/>
    <col min="776" max="1024" width="9.140625" style="64"/>
    <col min="1025" max="1025" width="10.28515625" style="64" customWidth="1"/>
    <col min="1026" max="1026" width="68.5703125" style="64" customWidth="1"/>
    <col min="1027" max="1027" width="30.42578125" style="64" customWidth="1"/>
    <col min="1028" max="1028" width="62" style="64" customWidth="1"/>
    <col min="1029" max="1029" width="19.5703125" style="64" customWidth="1"/>
    <col min="1030" max="1030" width="14.85546875" style="64" customWidth="1"/>
    <col min="1031" max="1031" width="13" style="64" customWidth="1"/>
    <col min="1032" max="1280" width="9.140625" style="64"/>
    <col min="1281" max="1281" width="10.28515625" style="64" customWidth="1"/>
    <col min="1282" max="1282" width="68.5703125" style="64" customWidth="1"/>
    <col min="1283" max="1283" width="30.42578125" style="64" customWidth="1"/>
    <col min="1284" max="1284" width="62" style="64" customWidth="1"/>
    <col min="1285" max="1285" width="19.5703125" style="64" customWidth="1"/>
    <col min="1286" max="1286" width="14.85546875" style="64" customWidth="1"/>
    <col min="1287" max="1287" width="13" style="64" customWidth="1"/>
    <col min="1288" max="1536" width="9.140625" style="64"/>
    <col min="1537" max="1537" width="10.28515625" style="64" customWidth="1"/>
    <col min="1538" max="1538" width="68.5703125" style="64" customWidth="1"/>
    <col min="1539" max="1539" width="30.42578125" style="64" customWidth="1"/>
    <col min="1540" max="1540" width="62" style="64" customWidth="1"/>
    <col min="1541" max="1541" width="19.5703125" style="64" customWidth="1"/>
    <col min="1542" max="1542" width="14.85546875" style="64" customWidth="1"/>
    <col min="1543" max="1543" width="13" style="64" customWidth="1"/>
    <col min="1544" max="1792" width="9.140625" style="64"/>
    <col min="1793" max="1793" width="10.28515625" style="64" customWidth="1"/>
    <col min="1794" max="1794" width="68.5703125" style="64" customWidth="1"/>
    <col min="1795" max="1795" width="30.42578125" style="64" customWidth="1"/>
    <col min="1796" max="1796" width="62" style="64" customWidth="1"/>
    <col min="1797" max="1797" width="19.5703125" style="64" customWidth="1"/>
    <col min="1798" max="1798" width="14.85546875" style="64" customWidth="1"/>
    <col min="1799" max="1799" width="13" style="64" customWidth="1"/>
    <col min="1800" max="2048" width="9.140625" style="64"/>
    <col min="2049" max="2049" width="10.28515625" style="64" customWidth="1"/>
    <col min="2050" max="2050" width="68.5703125" style="64" customWidth="1"/>
    <col min="2051" max="2051" width="30.42578125" style="64" customWidth="1"/>
    <col min="2052" max="2052" width="62" style="64" customWidth="1"/>
    <col min="2053" max="2053" width="19.5703125" style="64" customWidth="1"/>
    <col min="2054" max="2054" width="14.85546875" style="64" customWidth="1"/>
    <col min="2055" max="2055" width="13" style="64" customWidth="1"/>
    <col min="2056" max="2304" width="9.140625" style="64"/>
    <col min="2305" max="2305" width="10.28515625" style="64" customWidth="1"/>
    <col min="2306" max="2306" width="68.5703125" style="64" customWidth="1"/>
    <col min="2307" max="2307" width="30.42578125" style="64" customWidth="1"/>
    <col min="2308" max="2308" width="62" style="64" customWidth="1"/>
    <col min="2309" max="2309" width="19.5703125" style="64" customWidth="1"/>
    <col min="2310" max="2310" width="14.85546875" style="64" customWidth="1"/>
    <col min="2311" max="2311" width="13" style="64" customWidth="1"/>
    <col min="2312" max="2560" width="9.140625" style="64"/>
    <col min="2561" max="2561" width="10.28515625" style="64" customWidth="1"/>
    <col min="2562" max="2562" width="68.5703125" style="64" customWidth="1"/>
    <col min="2563" max="2563" width="30.42578125" style="64" customWidth="1"/>
    <col min="2564" max="2564" width="62" style="64" customWidth="1"/>
    <col min="2565" max="2565" width="19.5703125" style="64" customWidth="1"/>
    <col min="2566" max="2566" width="14.85546875" style="64" customWidth="1"/>
    <col min="2567" max="2567" width="13" style="64" customWidth="1"/>
    <col min="2568" max="2816" width="9.140625" style="64"/>
    <col min="2817" max="2817" width="10.28515625" style="64" customWidth="1"/>
    <col min="2818" max="2818" width="68.5703125" style="64" customWidth="1"/>
    <col min="2819" max="2819" width="30.42578125" style="64" customWidth="1"/>
    <col min="2820" max="2820" width="62" style="64" customWidth="1"/>
    <col min="2821" max="2821" width="19.5703125" style="64" customWidth="1"/>
    <col min="2822" max="2822" width="14.85546875" style="64" customWidth="1"/>
    <col min="2823" max="2823" width="13" style="64" customWidth="1"/>
    <col min="2824" max="3072" width="9.140625" style="64"/>
    <col min="3073" max="3073" width="10.28515625" style="64" customWidth="1"/>
    <col min="3074" max="3074" width="68.5703125" style="64" customWidth="1"/>
    <col min="3075" max="3075" width="30.42578125" style="64" customWidth="1"/>
    <col min="3076" max="3076" width="62" style="64" customWidth="1"/>
    <col min="3077" max="3077" width="19.5703125" style="64" customWidth="1"/>
    <col min="3078" max="3078" width="14.85546875" style="64" customWidth="1"/>
    <col min="3079" max="3079" width="13" style="64" customWidth="1"/>
    <col min="3080" max="3328" width="9.140625" style="64"/>
    <col min="3329" max="3329" width="10.28515625" style="64" customWidth="1"/>
    <col min="3330" max="3330" width="68.5703125" style="64" customWidth="1"/>
    <col min="3331" max="3331" width="30.42578125" style="64" customWidth="1"/>
    <col min="3332" max="3332" width="62" style="64" customWidth="1"/>
    <col min="3333" max="3333" width="19.5703125" style="64" customWidth="1"/>
    <col min="3334" max="3334" width="14.85546875" style="64" customWidth="1"/>
    <col min="3335" max="3335" width="13" style="64" customWidth="1"/>
    <col min="3336" max="3584" width="9.140625" style="64"/>
    <col min="3585" max="3585" width="10.28515625" style="64" customWidth="1"/>
    <col min="3586" max="3586" width="68.5703125" style="64" customWidth="1"/>
    <col min="3587" max="3587" width="30.42578125" style="64" customWidth="1"/>
    <col min="3588" max="3588" width="62" style="64" customWidth="1"/>
    <col min="3589" max="3589" width="19.5703125" style="64" customWidth="1"/>
    <col min="3590" max="3590" width="14.85546875" style="64" customWidth="1"/>
    <col min="3591" max="3591" width="13" style="64" customWidth="1"/>
    <col min="3592" max="3840" width="9.140625" style="64"/>
    <col min="3841" max="3841" width="10.28515625" style="64" customWidth="1"/>
    <col min="3842" max="3842" width="68.5703125" style="64" customWidth="1"/>
    <col min="3843" max="3843" width="30.42578125" style="64" customWidth="1"/>
    <col min="3844" max="3844" width="62" style="64" customWidth="1"/>
    <col min="3845" max="3845" width="19.5703125" style="64" customWidth="1"/>
    <col min="3846" max="3846" width="14.85546875" style="64" customWidth="1"/>
    <col min="3847" max="3847" width="13" style="64" customWidth="1"/>
    <col min="3848" max="4096" width="9.140625" style="64"/>
    <col min="4097" max="4097" width="10.28515625" style="64" customWidth="1"/>
    <col min="4098" max="4098" width="68.5703125" style="64" customWidth="1"/>
    <col min="4099" max="4099" width="30.42578125" style="64" customWidth="1"/>
    <col min="4100" max="4100" width="62" style="64" customWidth="1"/>
    <col min="4101" max="4101" width="19.5703125" style="64" customWidth="1"/>
    <col min="4102" max="4102" width="14.85546875" style="64" customWidth="1"/>
    <col min="4103" max="4103" width="13" style="64" customWidth="1"/>
    <col min="4104" max="4352" width="9.140625" style="64"/>
    <col min="4353" max="4353" width="10.28515625" style="64" customWidth="1"/>
    <col min="4354" max="4354" width="68.5703125" style="64" customWidth="1"/>
    <col min="4355" max="4355" width="30.42578125" style="64" customWidth="1"/>
    <col min="4356" max="4356" width="62" style="64" customWidth="1"/>
    <col min="4357" max="4357" width="19.5703125" style="64" customWidth="1"/>
    <col min="4358" max="4358" width="14.85546875" style="64" customWidth="1"/>
    <col min="4359" max="4359" width="13" style="64" customWidth="1"/>
    <col min="4360" max="4608" width="9.140625" style="64"/>
    <col min="4609" max="4609" width="10.28515625" style="64" customWidth="1"/>
    <col min="4610" max="4610" width="68.5703125" style="64" customWidth="1"/>
    <col min="4611" max="4611" width="30.42578125" style="64" customWidth="1"/>
    <col min="4612" max="4612" width="62" style="64" customWidth="1"/>
    <col min="4613" max="4613" width="19.5703125" style="64" customWidth="1"/>
    <col min="4614" max="4614" width="14.85546875" style="64" customWidth="1"/>
    <col min="4615" max="4615" width="13" style="64" customWidth="1"/>
    <col min="4616" max="4864" width="9.140625" style="64"/>
    <col min="4865" max="4865" width="10.28515625" style="64" customWidth="1"/>
    <col min="4866" max="4866" width="68.5703125" style="64" customWidth="1"/>
    <col min="4867" max="4867" width="30.42578125" style="64" customWidth="1"/>
    <col min="4868" max="4868" width="62" style="64" customWidth="1"/>
    <col min="4869" max="4869" width="19.5703125" style="64" customWidth="1"/>
    <col min="4870" max="4870" width="14.85546875" style="64" customWidth="1"/>
    <col min="4871" max="4871" width="13" style="64" customWidth="1"/>
    <col min="4872" max="5120" width="9.140625" style="64"/>
    <col min="5121" max="5121" width="10.28515625" style="64" customWidth="1"/>
    <col min="5122" max="5122" width="68.5703125" style="64" customWidth="1"/>
    <col min="5123" max="5123" width="30.42578125" style="64" customWidth="1"/>
    <col min="5124" max="5124" width="62" style="64" customWidth="1"/>
    <col min="5125" max="5125" width="19.5703125" style="64" customWidth="1"/>
    <col min="5126" max="5126" width="14.85546875" style="64" customWidth="1"/>
    <col min="5127" max="5127" width="13" style="64" customWidth="1"/>
    <col min="5128" max="5376" width="9.140625" style="64"/>
    <col min="5377" max="5377" width="10.28515625" style="64" customWidth="1"/>
    <col min="5378" max="5378" width="68.5703125" style="64" customWidth="1"/>
    <col min="5379" max="5379" width="30.42578125" style="64" customWidth="1"/>
    <col min="5380" max="5380" width="62" style="64" customWidth="1"/>
    <col min="5381" max="5381" width="19.5703125" style="64" customWidth="1"/>
    <col min="5382" max="5382" width="14.85546875" style="64" customWidth="1"/>
    <col min="5383" max="5383" width="13" style="64" customWidth="1"/>
    <col min="5384" max="5632" width="9.140625" style="64"/>
    <col min="5633" max="5633" width="10.28515625" style="64" customWidth="1"/>
    <col min="5634" max="5634" width="68.5703125" style="64" customWidth="1"/>
    <col min="5635" max="5635" width="30.42578125" style="64" customWidth="1"/>
    <col min="5636" max="5636" width="62" style="64" customWidth="1"/>
    <col min="5637" max="5637" width="19.5703125" style="64" customWidth="1"/>
    <col min="5638" max="5638" width="14.85546875" style="64" customWidth="1"/>
    <col min="5639" max="5639" width="13" style="64" customWidth="1"/>
    <col min="5640" max="5888" width="9.140625" style="64"/>
    <col min="5889" max="5889" width="10.28515625" style="64" customWidth="1"/>
    <col min="5890" max="5890" width="68.5703125" style="64" customWidth="1"/>
    <col min="5891" max="5891" width="30.42578125" style="64" customWidth="1"/>
    <col min="5892" max="5892" width="62" style="64" customWidth="1"/>
    <col min="5893" max="5893" width="19.5703125" style="64" customWidth="1"/>
    <col min="5894" max="5894" width="14.85546875" style="64" customWidth="1"/>
    <col min="5895" max="5895" width="13" style="64" customWidth="1"/>
    <col min="5896" max="6144" width="9.140625" style="64"/>
    <col min="6145" max="6145" width="10.28515625" style="64" customWidth="1"/>
    <col min="6146" max="6146" width="68.5703125" style="64" customWidth="1"/>
    <col min="6147" max="6147" width="30.42578125" style="64" customWidth="1"/>
    <col min="6148" max="6148" width="62" style="64" customWidth="1"/>
    <col min="6149" max="6149" width="19.5703125" style="64" customWidth="1"/>
    <col min="6150" max="6150" width="14.85546875" style="64" customWidth="1"/>
    <col min="6151" max="6151" width="13" style="64" customWidth="1"/>
    <col min="6152" max="6400" width="9.140625" style="64"/>
    <col min="6401" max="6401" width="10.28515625" style="64" customWidth="1"/>
    <col min="6402" max="6402" width="68.5703125" style="64" customWidth="1"/>
    <col min="6403" max="6403" width="30.42578125" style="64" customWidth="1"/>
    <col min="6404" max="6404" width="62" style="64" customWidth="1"/>
    <col min="6405" max="6405" width="19.5703125" style="64" customWidth="1"/>
    <col min="6406" max="6406" width="14.85546875" style="64" customWidth="1"/>
    <col min="6407" max="6407" width="13" style="64" customWidth="1"/>
    <col min="6408" max="6656" width="9.140625" style="64"/>
    <col min="6657" max="6657" width="10.28515625" style="64" customWidth="1"/>
    <col min="6658" max="6658" width="68.5703125" style="64" customWidth="1"/>
    <col min="6659" max="6659" width="30.42578125" style="64" customWidth="1"/>
    <col min="6660" max="6660" width="62" style="64" customWidth="1"/>
    <col min="6661" max="6661" width="19.5703125" style="64" customWidth="1"/>
    <col min="6662" max="6662" width="14.85546875" style="64" customWidth="1"/>
    <col min="6663" max="6663" width="13" style="64" customWidth="1"/>
    <col min="6664" max="6912" width="9.140625" style="64"/>
    <col min="6913" max="6913" width="10.28515625" style="64" customWidth="1"/>
    <col min="6914" max="6914" width="68.5703125" style="64" customWidth="1"/>
    <col min="6915" max="6915" width="30.42578125" style="64" customWidth="1"/>
    <col min="6916" max="6916" width="62" style="64" customWidth="1"/>
    <col min="6917" max="6917" width="19.5703125" style="64" customWidth="1"/>
    <col min="6918" max="6918" width="14.85546875" style="64" customWidth="1"/>
    <col min="6919" max="6919" width="13" style="64" customWidth="1"/>
    <col min="6920" max="7168" width="9.140625" style="64"/>
    <col min="7169" max="7169" width="10.28515625" style="64" customWidth="1"/>
    <col min="7170" max="7170" width="68.5703125" style="64" customWidth="1"/>
    <col min="7171" max="7171" width="30.42578125" style="64" customWidth="1"/>
    <col min="7172" max="7172" width="62" style="64" customWidth="1"/>
    <col min="7173" max="7173" width="19.5703125" style="64" customWidth="1"/>
    <col min="7174" max="7174" width="14.85546875" style="64" customWidth="1"/>
    <col min="7175" max="7175" width="13" style="64" customWidth="1"/>
    <col min="7176" max="7424" width="9.140625" style="64"/>
    <col min="7425" max="7425" width="10.28515625" style="64" customWidth="1"/>
    <col min="7426" max="7426" width="68.5703125" style="64" customWidth="1"/>
    <col min="7427" max="7427" width="30.42578125" style="64" customWidth="1"/>
    <col min="7428" max="7428" width="62" style="64" customWidth="1"/>
    <col min="7429" max="7429" width="19.5703125" style="64" customWidth="1"/>
    <col min="7430" max="7430" width="14.85546875" style="64" customWidth="1"/>
    <col min="7431" max="7431" width="13" style="64" customWidth="1"/>
    <col min="7432" max="7680" width="9.140625" style="64"/>
    <col min="7681" max="7681" width="10.28515625" style="64" customWidth="1"/>
    <col min="7682" max="7682" width="68.5703125" style="64" customWidth="1"/>
    <col min="7683" max="7683" width="30.42578125" style="64" customWidth="1"/>
    <col min="7684" max="7684" width="62" style="64" customWidth="1"/>
    <col min="7685" max="7685" width="19.5703125" style="64" customWidth="1"/>
    <col min="7686" max="7686" width="14.85546875" style="64" customWidth="1"/>
    <col min="7687" max="7687" width="13" style="64" customWidth="1"/>
    <col min="7688" max="7936" width="9.140625" style="64"/>
    <col min="7937" max="7937" width="10.28515625" style="64" customWidth="1"/>
    <col min="7938" max="7938" width="68.5703125" style="64" customWidth="1"/>
    <col min="7939" max="7939" width="30.42578125" style="64" customWidth="1"/>
    <col min="7940" max="7940" width="62" style="64" customWidth="1"/>
    <col min="7941" max="7941" width="19.5703125" style="64" customWidth="1"/>
    <col min="7942" max="7942" width="14.85546875" style="64" customWidth="1"/>
    <col min="7943" max="7943" width="13" style="64" customWidth="1"/>
    <col min="7944" max="8192" width="9.140625" style="64"/>
    <col min="8193" max="8193" width="10.28515625" style="64" customWidth="1"/>
    <col min="8194" max="8194" width="68.5703125" style="64" customWidth="1"/>
    <col min="8195" max="8195" width="30.42578125" style="64" customWidth="1"/>
    <col min="8196" max="8196" width="62" style="64" customWidth="1"/>
    <col min="8197" max="8197" width="19.5703125" style="64" customWidth="1"/>
    <col min="8198" max="8198" width="14.85546875" style="64" customWidth="1"/>
    <col min="8199" max="8199" width="13" style="64" customWidth="1"/>
    <col min="8200" max="8448" width="9.140625" style="64"/>
    <col min="8449" max="8449" width="10.28515625" style="64" customWidth="1"/>
    <col min="8450" max="8450" width="68.5703125" style="64" customWidth="1"/>
    <col min="8451" max="8451" width="30.42578125" style="64" customWidth="1"/>
    <col min="8452" max="8452" width="62" style="64" customWidth="1"/>
    <col min="8453" max="8453" width="19.5703125" style="64" customWidth="1"/>
    <col min="8454" max="8454" width="14.85546875" style="64" customWidth="1"/>
    <col min="8455" max="8455" width="13" style="64" customWidth="1"/>
    <col min="8456" max="8704" width="9.140625" style="64"/>
    <col min="8705" max="8705" width="10.28515625" style="64" customWidth="1"/>
    <col min="8706" max="8706" width="68.5703125" style="64" customWidth="1"/>
    <col min="8707" max="8707" width="30.42578125" style="64" customWidth="1"/>
    <col min="8708" max="8708" width="62" style="64" customWidth="1"/>
    <col min="8709" max="8709" width="19.5703125" style="64" customWidth="1"/>
    <col min="8710" max="8710" width="14.85546875" style="64" customWidth="1"/>
    <col min="8711" max="8711" width="13" style="64" customWidth="1"/>
    <col min="8712" max="8960" width="9.140625" style="64"/>
    <col min="8961" max="8961" width="10.28515625" style="64" customWidth="1"/>
    <col min="8962" max="8962" width="68.5703125" style="64" customWidth="1"/>
    <col min="8963" max="8963" width="30.42578125" style="64" customWidth="1"/>
    <col min="8964" max="8964" width="62" style="64" customWidth="1"/>
    <col min="8965" max="8965" width="19.5703125" style="64" customWidth="1"/>
    <col min="8966" max="8966" width="14.85546875" style="64" customWidth="1"/>
    <col min="8967" max="8967" width="13" style="64" customWidth="1"/>
    <col min="8968" max="9216" width="9.140625" style="64"/>
    <col min="9217" max="9217" width="10.28515625" style="64" customWidth="1"/>
    <col min="9218" max="9218" width="68.5703125" style="64" customWidth="1"/>
    <col min="9219" max="9219" width="30.42578125" style="64" customWidth="1"/>
    <col min="9220" max="9220" width="62" style="64" customWidth="1"/>
    <col min="9221" max="9221" width="19.5703125" style="64" customWidth="1"/>
    <col min="9222" max="9222" width="14.85546875" style="64" customWidth="1"/>
    <col min="9223" max="9223" width="13" style="64" customWidth="1"/>
    <col min="9224" max="9472" width="9.140625" style="64"/>
    <col min="9473" max="9473" width="10.28515625" style="64" customWidth="1"/>
    <col min="9474" max="9474" width="68.5703125" style="64" customWidth="1"/>
    <col min="9475" max="9475" width="30.42578125" style="64" customWidth="1"/>
    <col min="9476" max="9476" width="62" style="64" customWidth="1"/>
    <col min="9477" max="9477" width="19.5703125" style="64" customWidth="1"/>
    <col min="9478" max="9478" width="14.85546875" style="64" customWidth="1"/>
    <col min="9479" max="9479" width="13" style="64" customWidth="1"/>
    <col min="9480" max="9728" width="9.140625" style="64"/>
    <col min="9729" max="9729" width="10.28515625" style="64" customWidth="1"/>
    <col min="9730" max="9730" width="68.5703125" style="64" customWidth="1"/>
    <col min="9731" max="9731" width="30.42578125" style="64" customWidth="1"/>
    <col min="9732" max="9732" width="62" style="64" customWidth="1"/>
    <col min="9733" max="9733" width="19.5703125" style="64" customWidth="1"/>
    <col min="9734" max="9734" width="14.85546875" style="64" customWidth="1"/>
    <col min="9735" max="9735" width="13" style="64" customWidth="1"/>
    <col min="9736" max="9984" width="9.140625" style="64"/>
    <col min="9985" max="9985" width="10.28515625" style="64" customWidth="1"/>
    <col min="9986" max="9986" width="68.5703125" style="64" customWidth="1"/>
    <col min="9987" max="9987" width="30.42578125" style="64" customWidth="1"/>
    <col min="9988" max="9988" width="62" style="64" customWidth="1"/>
    <col min="9989" max="9989" width="19.5703125" style="64" customWidth="1"/>
    <col min="9990" max="9990" width="14.85546875" style="64" customWidth="1"/>
    <col min="9991" max="9991" width="13" style="64" customWidth="1"/>
    <col min="9992" max="10240" width="9.140625" style="64"/>
    <col min="10241" max="10241" width="10.28515625" style="64" customWidth="1"/>
    <col min="10242" max="10242" width="68.5703125" style="64" customWidth="1"/>
    <col min="10243" max="10243" width="30.42578125" style="64" customWidth="1"/>
    <col min="10244" max="10244" width="62" style="64" customWidth="1"/>
    <col min="10245" max="10245" width="19.5703125" style="64" customWidth="1"/>
    <col min="10246" max="10246" width="14.85546875" style="64" customWidth="1"/>
    <col min="10247" max="10247" width="13" style="64" customWidth="1"/>
    <col min="10248" max="10496" width="9.140625" style="64"/>
    <col min="10497" max="10497" width="10.28515625" style="64" customWidth="1"/>
    <col min="10498" max="10498" width="68.5703125" style="64" customWidth="1"/>
    <col min="10499" max="10499" width="30.42578125" style="64" customWidth="1"/>
    <col min="10500" max="10500" width="62" style="64" customWidth="1"/>
    <col min="10501" max="10501" width="19.5703125" style="64" customWidth="1"/>
    <col min="10502" max="10502" width="14.85546875" style="64" customWidth="1"/>
    <col min="10503" max="10503" width="13" style="64" customWidth="1"/>
    <col min="10504" max="10752" width="9.140625" style="64"/>
    <col min="10753" max="10753" width="10.28515625" style="64" customWidth="1"/>
    <col min="10754" max="10754" width="68.5703125" style="64" customWidth="1"/>
    <col min="10755" max="10755" width="30.42578125" style="64" customWidth="1"/>
    <col min="10756" max="10756" width="62" style="64" customWidth="1"/>
    <col min="10757" max="10757" width="19.5703125" style="64" customWidth="1"/>
    <col min="10758" max="10758" width="14.85546875" style="64" customWidth="1"/>
    <col min="10759" max="10759" width="13" style="64" customWidth="1"/>
    <col min="10760" max="11008" width="9.140625" style="64"/>
    <col min="11009" max="11009" width="10.28515625" style="64" customWidth="1"/>
    <col min="11010" max="11010" width="68.5703125" style="64" customWidth="1"/>
    <col min="11011" max="11011" width="30.42578125" style="64" customWidth="1"/>
    <col min="11012" max="11012" width="62" style="64" customWidth="1"/>
    <col min="11013" max="11013" width="19.5703125" style="64" customWidth="1"/>
    <col min="11014" max="11014" width="14.85546875" style="64" customWidth="1"/>
    <col min="11015" max="11015" width="13" style="64" customWidth="1"/>
    <col min="11016" max="11264" width="9.140625" style="64"/>
    <col min="11265" max="11265" width="10.28515625" style="64" customWidth="1"/>
    <col min="11266" max="11266" width="68.5703125" style="64" customWidth="1"/>
    <col min="11267" max="11267" width="30.42578125" style="64" customWidth="1"/>
    <col min="11268" max="11268" width="62" style="64" customWidth="1"/>
    <col min="11269" max="11269" width="19.5703125" style="64" customWidth="1"/>
    <col min="11270" max="11270" width="14.85546875" style="64" customWidth="1"/>
    <col min="11271" max="11271" width="13" style="64" customWidth="1"/>
    <col min="11272" max="11520" width="9.140625" style="64"/>
    <col min="11521" max="11521" width="10.28515625" style="64" customWidth="1"/>
    <col min="11522" max="11522" width="68.5703125" style="64" customWidth="1"/>
    <col min="11523" max="11523" width="30.42578125" style="64" customWidth="1"/>
    <col min="11524" max="11524" width="62" style="64" customWidth="1"/>
    <col min="11525" max="11525" width="19.5703125" style="64" customWidth="1"/>
    <col min="11526" max="11526" width="14.85546875" style="64" customWidth="1"/>
    <col min="11527" max="11527" width="13" style="64" customWidth="1"/>
    <col min="11528" max="11776" width="9.140625" style="64"/>
    <col min="11777" max="11777" width="10.28515625" style="64" customWidth="1"/>
    <col min="11778" max="11778" width="68.5703125" style="64" customWidth="1"/>
    <col min="11779" max="11779" width="30.42578125" style="64" customWidth="1"/>
    <col min="11780" max="11780" width="62" style="64" customWidth="1"/>
    <col min="11781" max="11781" width="19.5703125" style="64" customWidth="1"/>
    <col min="11782" max="11782" width="14.85546875" style="64" customWidth="1"/>
    <col min="11783" max="11783" width="13" style="64" customWidth="1"/>
    <col min="11784" max="12032" width="9.140625" style="64"/>
    <col min="12033" max="12033" width="10.28515625" style="64" customWidth="1"/>
    <col min="12034" max="12034" width="68.5703125" style="64" customWidth="1"/>
    <col min="12035" max="12035" width="30.42578125" style="64" customWidth="1"/>
    <col min="12036" max="12036" width="62" style="64" customWidth="1"/>
    <col min="12037" max="12037" width="19.5703125" style="64" customWidth="1"/>
    <col min="12038" max="12038" width="14.85546875" style="64" customWidth="1"/>
    <col min="12039" max="12039" width="13" style="64" customWidth="1"/>
    <col min="12040" max="12288" width="9.140625" style="64"/>
    <col min="12289" max="12289" width="10.28515625" style="64" customWidth="1"/>
    <col min="12290" max="12290" width="68.5703125" style="64" customWidth="1"/>
    <col min="12291" max="12291" width="30.42578125" style="64" customWidth="1"/>
    <col min="12292" max="12292" width="62" style="64" customWidth="1"/>
    <col min="12293" max="12293" width="19.5703125" style="64" customWidth="1"/>
    <col min="12294" max="12294" width="14.85546875" style="64" customWidth="1"/>
    <col min="12295" max="12295" width="13" style="64" customWidth="1"/>
    <col min="12296" max="12544" width="9.140625" style="64"/>
    <col min="12545" max="12545" width="10.28515625" style="64" customWidth="1"/>
    <col min="12546" max="12546" width="68.5703125" style="64" customWidth="1"/>
    <col min="12547" max="12547" width="30.42578125" style="64" customWidth="1"/>
    <col min="12548" max="12548" width="62" style="64" customWidth="1"/>
    <col min="12549" max="12549" width="19.5703125" style="64" customWidth="1"/>
    <col min="12550" max="12550" width="14.85546875" style="64" customWidth="1"/>
    <col min="12551" max="12551" width="13" style="64" customWidth="1"/>
    <col min="12552" max="12800" width="9.140625" style="64"/>
    <col min="12801" max="12801" width="10.28515625" style="64" customWidth="1"/>
    <col min="12802" max="12802" width="68.5703125" style="64" customWidth="1"/>
    <col min="12803" max="12803" width="30.42578125" style="64" customWidth="1"/>
    <col min="12804" max="12804" width="62" style="64" customWidth="1"/>
    <col min="12805" max="12805" width="19.5703125" style="64" customWidth="1"/>
    <col min="12806" max="12806" width="14.85546875" style="64" customWidth="1"/>
    <col min="12807" max="12807" width="13" style="64" customWidth="1"/>
    <col min="12808" max="13056" width="9.140625" style="64"/>
    <col min="13057" max="13057" width="10.28515625" style="64" customWidth="1"/>
    <col min="13058" max="13058" width="68.5703125" style="64" customWidth="1"/>
    <col min="13059" max="13059" width="30.42578125" style="64" customWidth="1"/>
    <col min="13060" max="13060" width="62" style="64" customWidth="1"/>
    <col min="13061" max="13061" width="19.5703125" style="64" customWidth="1"/>
    <col min="13062" max="13062" width="14.85546875" style="64" customWidth="1"/>
    <col min="13063" max="13063" width="13" style="64" customWidth="1"/>
    <col min="13064" max="13312" width="9.140625" style="64"/>
    <col min="13313" max="13313" width="10.28515625" style="64" customWidth="1"/>
    <col min="13314" max="13314" width="68.5703125" style="64" customWidth="1"/>
    <col min="13315" max="13315" width="30.42578125" style="64" customWidth="1"/>
    <col min="13316" max="13316" width="62" style="64" customWidth="1"/>
    <col min="13317" max="13317" width="19.5703125" style="64" customWidth="1"/>
    <col min="13318" max="13318" width="14.85546875" style="64" customWidth="1"/>
    <col min="13319" max="13319" width="13" style="64" customWidth="1"/>
    <col min="13320" max="13568" width="9.140625" style="64"/>
    <col min="13569" max="13569" width="10.28515625" style="64" customWidth="1"/>
    <col min="13570" max="13570" width="68.5703125" style="64" customWidth="1"/>
    <col min="13571" max="13571" width="30.42578125" style="64" customWidth="1"/>
    <col min="13572" max="13572" width="62" style="64" customWidth="1"/>
    <col min="13573" max="13573" width="19.5703125" style="64" customWidth="1"/>
    <col min="13574" max="13574" width="14.85546875" style="64" customWidth="1"/>
    <col min="13575" max="13575" width="13" style="64" customWidth="1"/>
    <col min="13576" max="13824" width="9.140625" style="64"/>
    <col min="13825" max="13825" width="10.28515625" style="64" customWidth="1"/>
    <col min="13826" max="13826" width="68.5703125" style="64" customWidth="1"/>
    <col min="13827" max="13827" width="30.42578125" style="64" customWidth="1"/>
    <col min="13828" max="13828" width="62" style="64" customWidth="1"/>
    <col min="13829" max="13829" width="19.5703125" style="64" customWidth="1"/>
    <col min="13830" max="13830" width="14.85546875" style="64" customWidth="1"/>
    <col min="13831" max="13831" width="13" style="64" customWidth="1"/>
    <col min="13832" max="14080" width="9.140625" style="64"/>
    <col min="14081" max="14081" width="10.28515625" style="64" customWidth="1"/>
    <col min="14082" max="14082" width="68.5703125" style="64" customWidth="1"/>
    <col min="14083" max="14083" width="30.42578125" style="64" customWidth="1"/>
    <col min="14084" max="14084" width="62" style="64" customWidth="1"/>
    <col min="14085" max="14085" width="19.5703125" style="64" customWidth="1"/>
    <col min="14086" max="14086" width="14.85546875" style="64" customWidth="1"/>
    <col min="14087" max="14087" width="13" style="64" customWidth="1"/>
    <col min="14088" max="14336" width="9.140625" style="64"/>
    <col min="14337" max="14337" width="10.28515625" style="64" customWidth="1"/>
    <col min="14338" max="14338" width="68.5703125" style="64" customWidth="1"/>
    <col min="14339" max="14339" width="30.42578125" style="64" customWidth="1"/>
    <col min="14340" max="14340" width="62" style="64" customWidth="1"/>
    <col min="14341" max="14341" width="19.5703125" style="64" customWidth="1"/>
    <col min="14342" max="14342" width="14.85546875" style="64" customWidth="1"/>
    <col min="14343" max="14343" width="13" style="64" customWidth="1"/>
    <col min="14344" max="14592" width="9.140625" style="64"/>
    <col min="14593" max="14593" width="10.28515625" style="64" customWidth="1"/>
    <col min="14594" max="14594" width="68.5703125" style="64" customWidth="1"/>
    <col min="14595" max="14595" width="30.42578125" style="64" customWidth="1"/>
    <col min="14596" max="14596" width="62" style="64" customWidth="1"/>
    <col min="14597" max="14597" width="19.5703125" style="64" customWidth="1"/>
    <col min="14598" max="14598" width="14.85546875" style="64" customWidth="1"/>
    <col min="14599" max="14599" width="13" style="64" customWidth="1"/>
    <col min="14600" max="14848" width="9.140625" style="64"/>
    <col min="14849" max="14849" width="10.28515625" style="64" customWidth="1"/>
    <col min="14850" max="14850" width="68.5703125" style="64" customWidth="1"/>
    <col min="14851" max="14851" width="30.42578125" style="64" customWidth="1"/>
    <col min="14852" max="14852" width="62" style="64" customWidth="1"/>
    <col min="14853" max="14853" width="19.5703125" style="64" customWidth="1"/>
    <col min="14854" max="14854" width="14.85546875" style="64" customWidth="1"/>
    <col min="14855" max="14855" width="13" style="64" customWidth="1"/>
    <col min="14856" max="15104" width="9.140625" style="64"/>
    <col min="15105" max="15105" width="10.28515625" style="64" customWidth="1"/>
    <col min="15106" max="15106" width="68.5703125" style="64" customWidth="1"/>
    <col min="15107" max="15107" width="30.42578125" style="64" customWidth="1"/>
    <col min="15108" max="15108" width="62" style="64" customWidth="1"/>
    <col min="15109" max="15109" width="19.5703125" style="64" customWidth="1"/>
    <col min="15110" max="15110" width="14.85546875" style="64" customWidth="1"/>
    <col min="15111" max="15111" width="13" style="64" customWidth="1"/>
    <col min="15112" max="15360" width="9.140625" style="64"/>
    <col min="15361" max="15361" width="10.28515625" style="64" customWidth="1"/>
    <col min="15362" max="15362" width="68.5703125" style="64" customWidth="1"/>
    <col min="15363" max="15363" width="30.42578125" style="64" customWidth="1"/>
    <col min="15364" max="15364" width="62" style="64" customWidth="1"/>
    <col min="15365" max="15365" width="19.5703125" style="64" customWidth="1"/>
    <col min="15366" max="15366" width="14.85546875" style="64" customWidth="1"/>
    <col min="15367" max="15367" width="13" style="64" customWidth="1"/>
    <col min="15368" max="15616" width="9.140625" style="64"/>
    <col min="15617" max="15617" width="10.28515625" style="64" customWidth="1"/>
    <col min="15618" max="15618" width="68.5703125" style="64" customWidth="1"/>
    <col min="15619" max="15619" width="30.42578125" style="64" customWidth="1"/>
    <col min="15620" max="15620" width="62" style="64" customWidth="1"/>
    <col min="15621" max="15621" width="19.5703125" style="64" customWidth="1"/>
    <col min="15622" max="15622" width="14.85546875" style="64" customWidth="1"/>
    <col min="15623" max="15623" width="13" style="64" customWidth="1"/>
    <col min="15624" max="15872" width="9.140625" style="64"/>
    <col min="15873" max="15873" width="10.28515625" style="64" customWidth="1"/>
    <col min="15874" max="15874" width="68.5703125" style="64" customWidth="1"/>
    <col min="15875" max="15875" width="30.42578125" style="64" customWidth="1"/>
    <col min="15876" max="15876" width="62" style="64" customWidth="1"/>
    <col min="15877" max="15877" width="19.5703125" style="64" customWidth="1"/>
    <col min="15878" max="15878" width="14.85546875" style="64" customWidth="1"/>
    <col min="15879" max="15879" width="13" style="64" customWidth="1"/>
    <col min="15880" max="16128" width="9.140625" style="64"/>
    <col min="16129" max="16129" width="10.28515625" style="64" customWidth="1"/>
    <col min="16130" max="16130" width="68.5703125" style="64" customWidth="1"/>
    <col min="16131" max="16131" width="30.42578125" style="64" customWidth="1"/>
    <col min="16132" max="16132" width="62" style="64" customWidth="1"/>
    <col min="16133" max="16133" width="19.5703125" style="64" customWidth="1"/>
    <col min="16134" max="16134" width="14.85546875" style="64" customWidth="1"/>
    <col min="16135" max="16135" width="13" style="64" customWidth="1"/>
    <col min="16136" max="16384" width="9.140625" style="64"/>
  </cols>
  <sheetData>
    <row r="1" spans="1:4" s="63" customFormat="1" ht="15.75" x14ac:dyDescent="0.25">
      <c r="A1" s="335" t="s">
        <v>116</v>
      </c>
      <c r="B1" s="335"/>
      <c r="C1" s="335"/>
      <c r="D1" s="335"/>
    </row>
    <row r="2" spans="1:4" s="63" customFormat="1" ht="15.75" x14ac:dyDescent="0.25">
      <c r="A2" s="336" t="s">
        <v>117</v>
      </c>
      <c r="B2" s="336"/>
      <c r="C2" s="336"/>
      <c r="D2" s="336"/>
    </row>
    <row r="3" spans="1:4" s="63" customFormat="1" ht="15.75" x14ac:dyDescent="0.25">
      <c r="A3" s="336" t="s">
        <v>118</v>
      </c>
      <c r="B3" s="336"/>
      <c r="C3" s="336"/>
      <c r="D3" s="336"/>
    </row>
    <row r="4" spans="1:4" s="63" customFormat="1" ht="15.75" x14ac:dyDescent="0.25">
      <c r="A4" s="336" t="s">
        <v>119</v>
      </c>
      <c r="B4" s="336"/>
      <c r="C4" s="336"/>
      <c r="D4" s="336"/>
    </row>
    <row r="5" spans="1:4" s="63" customFormat="1" ht="15.75" x14ac:dyDescent="0.25">
      <c r="A5" s="89"/>
      <c r="B5" s="89"/>
      <c r="C5" s="89"/>
      <c r="D5" s="89"/>
    </row>
    <row r="6" spans="1:4" s="63" customFormat="1" ht="47.25" x14ac:dyDescent="0.2">
      <c r="A6" s="90" t="s">
        <v>110</v>
      </c>
      <c r="B6" s="90" t="s">
        <v>120</v>
      </c>
      <c r="C6" s="90" t="s">
        <v>121</v>
      </c>
      <c r="D6" s="90" t="s">
        <v>122</v>
      </c>
    </row>
    <row r="7" spans="1:4" s="92" customFormat="1" ht="12.75" x14ac:dyDescent="0.2">
      <c r="A7" s="91">
        <v>1</v>
      </c>
      <c r="B7" s="91">
        <v>2</v>
      </c>
      <c r="C7" s="91">
        <v>3</v>
      </c>
      <c r="D7" s="91">
        <v>4</v>
      </c>
    </row>
    <row r="8" spans="1:4" s="95" customFormat="1" ht="15.75" x14ac:dyDescent="0.25">
      <c r="A8" s="96"/>
      <c r="B8" s="97"/>
      <c r="C8" s="93"/>
      <c r="D8" s="93"/>
    </row>
    <row r="9" spans="1:4" s="95" customFormat="1" ht="15.75" x14ac:dyDescent="0.25">
      <c r="A9" s="96"/>
      <c r="B9" s="97"/>
      <c r="C9" s="93"/>
      <c r="D9" s="93"/>
    </row>
    <row r="10" spans="1:4" s="95" customFormat="1" ht="15.75" x14ac:dyDescent="0.25">
      <c r="A10" s="130"/>
      <c r="B10" s="76"/>
      <c r="C10" s="129"/>
      <c r="D10" s="129"/>
    </row>
  </sheetData>
  <mergeCells count="4">
    <mergeCell ref="A1:D1"/>
    <mergeCell ref="A2:D2"/>
    <mergeCell ref="A3:D3"/>
    <mergeCell ref="A4:D4"/>
  </mergeCells>
  <pageMargins left="0.74803149606299213" right="0.55118110236220474" top="0.62992125984251968" bottom="0.55118110236220474" header="0.51181102362204722" footer="0.51181102362204722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4"/>
  <sheetViews>
    <sheetView view="pageBreakPreview" topLeftCell="A7" zoomScaleNormal="100" zoomScaleSheetLayoutView="100" workbookViewId="0">
      <selection activeCell="A14" sqref="A14:K14"/>
    </sheetView>
  </sheetViews>
  <sheetFormatPr defaultRowHeight="15" x14ac:dyDescent="0.2"/>
  <cols>
    <col min="1" max="1" width="8.28515625" style="88" customWidth="1"/>
    <col min="2" max="2" width="33.85546875" style="88" customWidth="1"/>
    <col min="3" max="3" width="22.7109375" style="88" customWidth="1"/>
    <col min="4" max="4" width="18.5703125" style="88" customWidth="1"/>
    <col min="5" max="5" width="23.140625" style="88" customWidth="1"/>
    <col min="6" max="6" width="11" style="88" customWidth="1"/>
    <col min="7" max="7" width="11.28515625" style="88" customWidth="1"/>
    <col min="8" max="10" width="12" style="88" customWidth="1"/>
    <col min="11" max="11" width="17.28515625" style="88" customWidth="1"/>
    <col min="12" max="12" width="19.5703125" style="64" customWidth="1"/>
    <col min="13" max="13" width="14.85546875" style="64" customWidth="1"/>
    <col min="14" max="14" width="13" style="64" customWidth="1"/>
    <col min="15" max="256" width="9.140625" style="64"/>
    <col min="257" max="257" width="8.28515625" style="64" customWidth="1"/>
    <col min="258" max="258" width="33.85546875" style="64" customWidth="1"/>
    <col min="259" max="259" width="22.7109375" style="64" customWidth="1"/>
    <col min="260" max="260" width="18.5703125" style="64" customWidth="1"/>
    <col min="261" max="261" width="23.140625" style="64" customWidth="1"/>
    <col min="262" max="262" width="11" style="64" customWidth="1"/>
    <col min="263" max="263" width="11.28515625" style="64" customWidth="1"/>
    <col min="264" max="266" width="12" style="64" customWidth="1"/>
    <col min="267" max="267" width="17.28515625" style="64" customWidth="1"/>
    <col min="268" max="268" width="19.5703125" style="64" customWidth="1"/>
    <col min="269" max="269" width="14.85546875" style="64" customWidth="1"/>
    <col min="270" max="270" width="13" style="64" customWidth="1"/>
    <col min="271" max="512" width="9.140625" style="64"/>
    <col min="513" max="513" width="8.28515625" style="64" customWidth="1"/>
    <col min="514" max="514" width="33.85546875" style="64" customWidth="1"/>
    <col min="515" max="515" width="22.7109375" style="64" customWidth="1"/>
    <col min="516" max="516" width="18.5703125" style="64" customWidth="1"/>
    <col min="517" max="517" width="23.140625" style="64" customWidth="1"/>
    <col min="518" max="518" width="11" style="64" customWidth="1"/>
    <col min="519" max="519" width="11.28515625" style="64" customWidth="1"/>
    <col min="520" max="522" width="12" style="64" customWidth="1"/>
    <col min="523" max="523" width="17.28515625" style="64" customWidth="1"/>
    <col min="524" max="524" width="19.5703125" style="64" customWidth="1"/>
    <col min="525" max="525" width="14.85546875" style="64" customWidth="1"/>
    <col min="526" max="526" width="13" style="64" customWidth="1"/>
    <col min="527" max="768" width="9.140625" style="64"/>
    <col min="769" max="769" width="8.28515625" style="64" customWidth="1"/>
    <col min="770" max="770" width="33.85546875" style="64" customWidth="1"/>
    <col min="771" max="771" width="22.7109375" style="64" customWidth="1"/>
    <col min="772" max="772" width="18.5703125" style="64" customWidth="1"/>
    <col min="773" max="773" width="23.140625" style="64" customWidth="1"/>
    <col min="774" max="774" width="11" style="64" customWidth="1"/>
    <col min="775" max="775" width="11.28515625" style="64" customWidth="1"/>
    <col min="776" max="778" width="12" style="64" customWidth="1"/>
    <col min="779" max="779" width="17.28515625" style="64" customWidth="1"/>
    <col min="780" max="780" width="19.5703125" style="64" customWidth="1"/>
    <col min="781" max="781" width="14.85546875" style="64" customWidth="1"/>
    <col min="782" max="782" width="13" style="64" customWidth="1"/>
    <col min="783" max="1024" width="9.140625" style="64"/>
    <col min="1025" max="1025" width="8.28515625" style="64" customWidth="1"/>
    <col min="1026" max="1026" width="33.85546875" style="64" customWidth="1"/>
    <col min="1027" max="1027" width="22.7109375" style="64" customWidth="1"/>
    <col min="1028" max="1028" width="18.5703125" style="64" customWidth="1"/>
    <col min="1029" max="1029" width="23.140625" style="64" customWidth="1"/>
    <col min="1030" max="1030" width="11" style="64" customWidth="1"/>
    <col min="1031" max="1031" width="11.28515625" style="64" customWidth="1"/>
    <col min="1032" max="1034" width="12" style="64" customWidth="1"/>
    <col min="1035" max="1035" width="17.28515625" style="64" customWidth="1"/>
    <col min="1036" max="1036" width="19.5703125" style="64" customWidth="1"/>
    <col min="1037" max="1037" width="14.85546875" style="64" customWidth="1"/>
    <col min="1038" max="1038" width="13" style="64" customWidth="1"/>
    <col min="1039" max="1280" width="9.140625" style="64"/>
    <col min="1281" max="1281" width="8.28515625" style="64" customWidth="1"/>
    <col min="1282" max="1282" width="33.85546875" style="64" customWidth="1"/>
    <col min="1283" max="1283" width="22.7109375" style="64" customWidth="1"/>
    <col min="1284" max="1284" width="18.5703125" style="64" customWidth="1"/>
    <col min="1285" max="1285" width="23.140625" style="64" customWidth="1"/>
    <col min="1286" max="1286" width="11" style="64" customWidth="1"/>
    <col min="1287" max="1287" width="11.28515625" style="64" customWidth="1"/>
    <col min="1288" max="1290" width="12" style="64" customWidth="1"/>
    <col min="1291" max="1291" width="17.28515625" style="64" customWidth="1"/>
    <col min="1292" max="1292" width="19.5703125" style="64" customWidth="1"/>
    <col min="1293" max="1293" width="14.85546875" style="64" customWidth="1"/>
    <col min="1294" max="1294" width="13" style="64" customWidth="1"/>
    <col min="1295" max="1536" width="9.140625" style="64"/>
    <col min="1537" max="1537" width="8.28515625" style="64" customWidth="1"/>
    <col min="1538" max="1538" width="33.85546875" style="64" customWidth="1"/>
    <col min="1539" max="1539" width="22.7109375" style="64" customWidth="1"/>
    <col min="1540" max="1540" width="18.5703125" style="64" customWidth="1"/>
    <col min="1541" max="1541" width="23.140625" style="64" customWidth="1"/>
    <col min="1542" max="1542" width="11" style="64" customWidth="1"/>
    <col min="1543" max="1543" width="11.28515625" style="64" customWidth="1"/>
    <col min="1544" max="1546" width="12" style="64" customWidth="1"/>
    <col min="1547" max="1547" width="17.28515625" style="64" customWidth="1"/>
    <col min="1548" max="1548" width="19.5703125" style="64" customWidth="1"/>
    <col min="1549" max="1549" width="14.85546875" style="64" customWidth="1"/>
    <col min="1550" max="1550" width="13" style="64" customWidth="1"/>
    <col min="1551" max="1792" width="9.140625" style="64"/>
    <col min="1793" max="1793" width="8.28515625" style="64" customWidth="1"/>
    <col min="1794" max="1794" width="33.85546875" style="64" customWidth="1"/>
    <col min="1795" max="1795" width="22.7109375" style="64" customWidth="1"/>
    <col min="1796" max="1796" width="18.5703125" style="64" customWidth="1"/>
    <col min="1797" max="1797" width="23.140625" style="64" customWidth="1"/>
    <col min="1798" max="1798" width="11" style="64" customWidth="1"/>
    <col min="1799" max="1799" width="11.28515625" style="64" customWidth="1"/>
    <col min="1800" max="1802" width="12" style="64" customWidth="1"/>
    <col min="1803" max="1803" width="17.28515625" style="64" customWidth="1"/>
    <col min="1804" max="1804" width="19.5703125" style="64" customWidth="1"/>
    <col min="1805" max="1805" width="14.85546875" style="64" customWidth="1"/>
    <col min="1806" max="1806" width="13" style="64" customWidth="1"/>
    <col min="1807" max="2048" width="9.140625" style="64"/>
    <col min="2049" max="2049" width="8.28515625" style="64" customWidth="1"/>
    <col min="2050" max="2050" width="33.85546875" style="64" customWidth="1"/>
    <col min="2051" max="2051" width="22.7109375" style="64" customWidth="1"/>
    <col min="2052" max="2052" width="18.5703125" style="64" customWidth="1"/>
    <col min="2053" max="2053" width="23.140625" style="64" customWidth="1"/>
    <col min="2054" max="2054" width="11" style="64" customWidth="1"/>
    <col min="2055" max="2055" width="11.28515625" style="64" customWidth="1"/>
    <col min="2056" max="2058" width="12" style="64" customWidth="1"/>
    <col min="2059" max="2059" width="17.28515625" style="64" customWidth="1"/>
    <col min="2060" max="2060" width="19.5703125" style="64" customWidth="1"/>
    <col min="2061" max="2061" width="14.85546875" style="64" customWidth="1"/>
    <col min="2062" max="2062" width="13" style="64" customWidth="1"/>
    <col min="2063" max="2304" width="9.140625" style="64"/>
    <col min="2305" max="2305" width="8.28515625" style="64" customWidth="1"/>
    <col min="2306" max="2306" width="33.85546875" style="64" customWidth="1"/>
    <col min="2307" max="2307" width="22.7109375" style="64" customWidth="1"/>
    <col min="2308" max="2308" width="18.5703125" style="64" customWidth="1"/>
    <col min="2309" max="2309" width="23.140625" style="64" customWidth="1"/>
    <col min="2310" max="2310" width="11" style="64" customWidth="1"/>
    <col min="2311" max="2311" width="11.28515625" style="64" customWidth="1"/>
    <col min="2312" max="2314" width="12" style="64" customWidth="1"/>
    <col min="2315" max="2315" width="17.28515625" style="64" customWidth="1"/>
    <col min="2316" max="2316" width="19.5703125" style="64" customWidth="1"/>
    <col min="2317" max="2317" width="14.85546875" style="64" customWidth="1"/>
    <col min="2318" max="2318" width="13" style="64" customWidth="1"/>
    <col min="2319" max="2560" width="9.140625" style="64"/>
    <col min="2561" max="2561" width="8.28515625" style="64" customWidth="1"/>
    <col min="2562" max="2562" width="33.85546875" style="64" customWidth="1"/>
    <col min="2563" max="2563" width="22.7109375" style="64" customWidth="1"/>
    <col min="2564" max="2564" width="18.5703125" style="64" customWidth="1"/>
    <col min="2565" max="2565" width="23.140625" style="64" customWidth="1"/>
    <col min="2566" max="2566" width="11" style="64" customWidth="1"/>
    <col min="2567" max="2567" width="11.28515625" style="64" customWidth="1"/>
    <col min="2568" max="2570" width="12" style="64" customWidth="1"/>
    <col min="2571" max="2571" width="17.28515625" style="64" customWidth="1"/>
    <col min="2572" max="2572" width="19.5703125" style="64" customWidth="1"/>
    <col min="2573" max="2573" width="14.85546875" style="64" customWidth="1"/>
    <col min="2574" max="2574" width="13" style="64" customWidth="1"/>
    <col min="2575" max="2816" width="9.140625" style="64"/>
    <col min="2817" max="2817" width="8.28515625" style="64" customWidth="1"/>
    <col min="2818" max="2818" width="33.85546875" style="64" customWidth="1"/>
    <col min="2819" max="2819" width="22.7109375" style="64" customWidth="1"/>
    <col min="2820" max="2820" width="18.5703125" style="64" customWidth="1"/>
    <col min="2821" max="2821" width="23.140625" style="64" customWidth="1"/>
    <col min="2822" max="2822" width="11" style="64" customWidth="1"/>
    <col min="2823" max="2823" width="11.28515625" style="64" customWidth="1"/>
    <col min="2824" max="2826" width="12" style="64" customWidth="1"/>
    <col min="2827" max="2827" width="17.28515625" style="64" customWidth="1"/>
    <col min="2828" max="2828" width="19.5703125" style="64" customWidth="1"/>
    <col min="2829" max="2829" width="14.85546875" style="64" customWidth="1"/>
    <col min="2830" max="2830" width="13" style="64" customWidth="1"/>
    <col min="2831" max="3072" width="9.140625" style="64"/>
    <col min="3073" max="3073" width="8.28515625" style="64" customWidth="1"/>
    <col min="3074" max="3074" width="33.85546875" style="64" customWidth="1"/>
    <col min="3075" max="3075" width="22.7109375" style="64" customWidth="1"/>
    <col min="3076" max="3076" width="18.5703125" style="64" customWidth="1"/>
    <col min="3077" max="3077" width="23.140625" style="64" customWidth="1"/>
    <col min="3078" max="3078" width="11" style="64" customWidth="1"/>
    <col min="3079" max="3079" width="11.28515625" style="64" customWidth="1"/>
    <col min="3080" max="3082" width="12" style="64" customWidth="1"/>
    <col min="3083" max="3083" width="17.28515625" style="64" customWidth="1"/>
    <col min="3084" max="3084" width="19.5703125" style="64" customWidth="1"/>
    <col min="3085" max="3085" width="14.85546875" style="64" customWidth="1"/>
    <col min="3086" max="3086" width="13" style="64" customWidth="1"/>
    <col min="3087" max="3328" width="9.140625" style="64"/>
    <col min="3329" max="3329" width="8.28515625" style="64" customWidth="1"/>
    <col min="3330" max="3330" width="33.85546875" style="64" customWidth="1"/>
    <col min="3331" max="3331" width="22.7109375" style="64" customWidth="1"/>
    <col min="3332" max="3332" width="18.5703125" style="64" customWidth="1"/>
    <col min="3333" max="3333" width="23.140625" style="64" customWidth="1"/>
    <col min="3334" max="3334" width="11" style="64" customWidth="1"/>
    <col min="3335" max="3335" width="11.28515625" style="64" customWidth="1"/>
    <col min="3336" max="3338" width="12" style="64" customWidth="1"/>
    <col min="3339" max="3339" width="17.28515625" style="64" customWidth="1"/>
    <col min="3340" max="3340" width="19.5703125" style="64" customWidth="1"/>
    <col min="3341" max="3341" width="14.85546875" style="64" customWidth="1"/>
    <col min="3342" max="3342" width="13" style="64" customWidth="1"/>
    <col min="3343" max="3584" width="9.140625" style="64"/>
    <col min="3585" max="3585" width="8.28515625" style="64" customWidth="1"/>
    <col min="3586" max="3586" width="33.85546875" style="64" customWidth="1"/>
    <col min="3587" max="3587" width="22.7109375" style="64" customWidth="1"/>
    <col min="3588" max="3588" width="18.5703125" style="64" customWidth="1"/>
    <col min="3589" max="3589" width="23.140625" style="64" customWidth="1"/>
    <col min="3590" max="3590" width="11" style="64" customWidth="1"/>
    <col min="3591" max="3591" width="11.28515625" style="64" customWidth="1"/>
    <col min="3592" max="3594" width="12" style="64" customWidth="1"/>
    <col min="3595" max="3595" width="17.28515625" style="64" customWidth="1"/>
    <col min="3596" max="3596" width="19.5703125" style="64" customWidth="1"/>
    <col min="3597" max="3597" width="14.85546875" style="64" customWidth="1"/>
    <col min="3598" max="3598" width="13" style="64" customWidth="1"/>
    <col min="3599" max="3840" width="9.140625" style="64"/>
    <col min="3841" max="3841" width="8.28515625" style="64" customWidth="1"/>
    <col min="3842" max="3842" width="33.85546875" style="64" customWidth="1"/>
    <col min="3843" max="3843" width="22.7109375" style="64" customWidth="1"/>
    <col min="3844" max="3844" width="18.5703125" style="64" customWidth="1"/>
    <col min="3845" max="3845" width="23.140625" style="64" customWidth="1"/>
    <col min="3846" max="3846" width="11" style="64" customWidth="1"/>
    <col min="3847" max="3847" width="11.28515625" style="64" customWidth="1"/>
    <col min="3848" max="3850" width="12" style="64" customWidth="1"/>
    <col min="3851" max="3851" width="17.28515625" style="64" customWidth="1"/>
    <col min="3852" max="3852" width="19.5703125" style="64" customWidth="1"/>
    <col min="3853" max="3853" width="14.85546875" style="64" customWidth="1"/>
    <col min="3854" max="3854" width="13" style="64" customWidth="1"/>
    <col min="3855" max="4096" width="9.140625" style="64"/>
    <col min="4097" max="4097" width="8.28515625" style="64" customWidth="1"/>
    <col min="4098" max="4098" width="33.85546875" style="64" customWidth="1"/>
    <col min="4099" max="4099" width="22.7109375" style="64" customWidth="1"/>
    <col min="4100" max="4100" width="18.5703125" style="64" customWidth="1"/>
    <col min="4101" max="4101" width="23.140625" style="64" customWidth="1"/>
    <col min="4102" max="4102" width="11" style="64" customWidth="1"/>
    <col min="4103" max="4103" width="11.28515625" style="64" customWidth="1"/>
    <col min="4104" max="4106" width="12" style="64" customWidth="1"/>
    <col min="4107" max="4107" width="17.28515625" style="64" customWidth="1"/>
    <col min="4108" max="4108" width="19.5703125" style="64" customWidth="1"/>
    <col min="4109" max="4109" width="14.85546875" style="64" customWidth="1"/>
    <col min="4110" max="4110" width="13" style="64" customWidth="1"/>
    <col min="4111" max="4352" width="9.140625" style="64"/>
    <col min="4353" max="4353" width="8.28515625" style="64" customWidth="1"/>
    <col min="4354" max="4354" width="33.85546875" style="64" customWidth="1"/>
    <col min="4355" max="4355" width="22.7109375" style="64" customWidth="1"/>
    <col min="4356" max="4356" width="18.5703125" style="64" customWidth="1"/>
    <col min="4357" max="4357" width="23.140625" style="64" customWidth="1"/>
    <col min="4358" max="4358" width="11" style="64" customWidth="1"/>
    <col min="4359" max="4359" width="11.28515625" style="64" customWidth="1"/>
    <col min="4360" max="4362" width="12" style="64" customWidth="1"/>
    <col min="4363" max="4363" width="17.28515625" style="64" customWidth="1"/>
    <col min="4364" max="4364" width="19.5703125" style="64" customWidth="1"/>
    <col min="4365" max="4365" width="14.85546875" style="64" customWidth="1"/>
    <col min="4366" max="4366" width="13" style="64" customWidth="1"/>
    <col min="4367" max="4608" width="9.140625" style="64"/>
    <col min="4609" max="4609" width="8.28515625" style="64" customWidth="1"/>
    <col min="4610" max="4610" width="33.85546875" style="64" customWidth="1"/>
    <col min="4611" max="4611" width="22.7109375" style="64" customWidth="1"/>
    <col min="4612" max="4612" width="18.5703125" style="64" customWidth="1"/>
    <col min="4613" max="4613" width="23.140625" style="64" customWidth="1"/>
    <col min="4614" max="4614" width="11" style="64" customWidth="1"/>
    <col min="4615" max="4615" width="11.28515625" style="64" customWidth="1"/>
    <col min="4616" max="4618" width="12" style="64" customWidth="1"/>
    <col min="4619" max="4619" width="17.28515625" style="64" customWidth="1"/>
    <col min="4620" max="4620" width="19.5703125" style="64" customWidth="1"/>
    <col min="4621" max="4621" width="14.85546875" style="64" customWidth="1"/>
    <col min="4622" max="4622" width="13" style="64" customWidth="1"/>
    <col min="4623" max="4864" width="9.140625" style="64"/>
    <col min="4865" max="4865" width="8.28515625" style="64" customWidth="1"/>
    <col min="4866" max="4866" width="33.85546875" style="64" customWidth="1"/>
    <col min="4867" max="4867" width="22.7109375" style="64" customWidth="1"/>
    <col min="4868" max="4868" width="18.5703125" style="64" customWidth="1"/>
    <col min="4869" max="4869" width="23.140625" style="64" customWidth="1"/>
    <col min="4870" max="4870" width="11" style="64" customWidth="1"/>
    <col min="4871" max="4871" width="11.28515625" style="64" customWidth="1"/>
    <col min="4872" max="4874" width="12" style="64" customWidth="1"/>
    <col min="4875" max="4875" width="17.28515625" style="64" customWidth="1"/>
    <col min="4876" max="4876" width="19.5703125" style="64" customWidth="1"/>
    <col min="4877" max="4877" width="14.85546875" style="64" customWidth="1"/>
    <col min="4878" max="4878" width="13" style="64" customWidth="1"/>
    <col min="4879" max="5120" width="9.140625" style="64"/>
    <col min="5121" max="5121" width="8.28515625" style="64" customWidth="1"/>
    <col min="5122" max="5122" width="33.85546875" style="64" customWidth="1"/>
    <col min="5123" max="5123" width="22.7109375" style="64" customWidth="1"/>
    <col min="5124" max="5124" width="18.5703125" style="64" customWidth="1"/>
    <col min="5125" max="5125" width="23.140625" style="64" customWidth="1"/>
    <col min="5126" max="5126" width="11" style="64" customWidth="1"/>
    <col min="5127" max="5127" width="11.28515625" style="64" customWidth="1"/>
    <col min="5128" max="5130" width="12" style="64" customWidth="1"/>
    <col min="5131" max="5131" width="17.28515625" style="64" customWidth="1"/>
    <col min="5132" max="5132" width="19.5703125" style="64" customWidth="1"/>
    <col min="5133" max="5133" width="14.85546875" style="64" customWidth="1"/>
    <col min="5134" max="5134" width="13" style="64" customWidth="1"/>
    <col min="5135" max="5376" width="9.140625" style="64"/>
    <col min="5377" max="5377" width="8.28515625" style="64" customWidth="1"/>
    <col min="5378" max="5378" width="33.85546875" style="64" customWidth="1"/>
    <col min="5379" max="5379" width="22.7109375" style="64" customWidth="1"/>
    <col min="5380" max="5380" width="18.5703125" style="64" customWidth="1"/>
    <col min="5381" max="5381" width="23.140625" style="64" customWidth="1"/>
    <col min="5382" max="5382" width="11" style="64" customWidth="1"/>
    <col min="5383" max="5383" width="11.28515625" style="64" customWidth="1"/>
    <col min="5384" max="5386" width="12" style="64" customWidth="1"/>
    <col min="5387" max="5387" width="17.28515625" style="64" customWidth="1"/>
    <col min="5388" max="5388" width="19.5703125" style="64" customWidth="1"/>
    <col min="5389" max="5389" width="14.85546875" style="64" customWidth="1"/>
    <col min="5390" max="5390" width="13" style="64" customWidth="1"/>
    <col min="5391" max="5632" width="9.140625" style="64"/>
    <col min="5633" max="5633" width="8.28515625" style="64" customWidth="1"/>
    <col min="5634" max="5634" width="33.85546875" style="64" customWidth="1"/>
    <col min="5635" max="5635" width="22.7109375" style="64" customWidth="1"/>
    <col min="5636" max="5636" width="18.5703125" style="64" customWidth="1"/>
    <col min="5637" max="5637" width="23.140625" style="64" customWidth="1"/>
    <col min="5638" max="5638" width="11" style="64" customWidth="1"/>
    <col min="5639" max="5639" width="11.28515625" style="64" customWidth="1"/>
    <col min="5640" max="5642" width="12" style="64" customWidth="1"/>
    <col min="5643" max="5643" width="17.28515625" style="64" customWidth="1"/>
    <col min="5644" max="5644" width="19.5703125" style="64" customWidth="1"/>
    <col min="5645" max="5645" width="14.85546875" style="64" customWidth="1"/>
    <col min="5646" max="5646" width="13" style="64" customWidth="1"/>
    <col min="5647" max="5888" width="9.140625" style="64"/>
    <col min="5889" max="5889" width="8.28515625" style="64" customWidth="1"/>
    <col min="5890" max="5890" width="33.85546875" style="64" customWidth="1"/>
    <col min="5891" max="5891" width="22.7109375" style="64" customWidth="1"/>
    <col min="5892" max="5892" width="18.5703125" style="64" customWidth="1"/>
    <col min="5893" max="5893" width="23.140625" style="64" customWidth="1"/>
    <col min="5894" max="5894" width="11" style="64" customWidth="1"/>
    <col min="5895" max="5895" width="11.28515625" style="64" customWidth="1"/>
    <col min="5896" max="5898" width="12" style="64" customWidth="1"/>
    <col min="5899" max="5899" width="17.28515625" style="64" customWidth="1"/>
    <col min="5900" max="5900" width="19.5703125" style="64" customWidth="1"/>
    <col min="5901" max="5901" width="14.85546875" style="64" customWidth="1"/>
    <col min="5902" max="5902" width="13" style="64" customWidth="1"/>
    <col min="5903" max="6144" width="9.140625" style="64"/>
    <col min="6145" max="6145" width="8.28515625" style="64" customWidth="1"/>
    <col min="6146" max="6146" width="33.85546875" style="64" customWidth="1"/>
    <col min="6147" max="6147" width="22.7109375" style="64" customWidth="1"/>
    <col min="6148" max="6148" width="18.5703125" style="64" customWidth="1"/>
    <col min="6149" max="6149" width="23.140625" style="64" customWidth="1"/>
    <col min="6150" max="6150" width="11" style="64" customWidth="1"/>
    <col min="6151" max="6151" width="11.28515625" style="64" customWidth="1"/>
    <col min="6152" max="6154" width="12" style="64" customWidth="1"/>
    <col min="6155" max="6155" width="17.28515625" style="64" customWidth="1"/>
    <col min="6156" max="6156" width="19.5703125" style="64" customWidth="1"/>
    <col min="6157" max="6157" width="14.85546875" style="64" customWidth="1"/>
    <col min="6158" max="6158" width="13" style="64" customWidth="1"/>
    <col min="6159" max="6400" width="9.140625" style="64"/>
    <col min="6401" max="6401" width="8.28515625" style="64" customWidth="1"/>
    <col min="6402" max="6402" width="33.85546875" style="64" customWidth="1"/>
    <col min="6403" max="6403" width="22.7109375" style="64" customWidth="1"/>
    <col min="6404" max="6404" width="18.5703125" style="64" customWidth="1"/>
    <col min="6405" max="6405" width="23.140625" style="64" customWidth="1"/>
    <col min="6406" max="6406" width="11" style="64" customWidth="1"/>
    <col min="6407" max="6407" width="11.28515625" style="64" customWidth="1"/>
    <col min="6408" max="6410" width="12" style="64" customWidth="1"/>
    <col min="6411" max="6411" width="17.28515625" style="64" customWidth="1"/>
    <col min="6412" max="6412" width="19.5703125" style="64" customWidth="1"/>
    <col min="6413" max="6413" width="14.85546875" style="64" customWidth="1"/>
    <col min="6414" max="6414" width="13" style="64" customWidth="1"/>
    <col min="6415" max="6656" width="9.140625" style="64"/>
    <col min="6657" max="6657" width="8.28515625" style="64" customWidth="1"/>
    <col min="6658" max="6658" width="33.85546875" style="64" customWidth="1"/>
    <col min="6659" max="6659" width="22.7109375" style="64" customWidth="1"/>
    <col min="6660" max="6660" width="18.5703125" style="64" customWidth="1"/>
    <col min="6661" max="6661" width="23.140625" style="64" customWidth="1"/>
    <col min="6662" max="6662" width="11" style="64" customWidth="1"/>
    <col min="6663" max="6663" width="11.28515625" style="64" customWidth="1"/>
    <col min="6664" max="6666" width="12" style="64" customWidth="1"/>
    <col min="6667" max="6667" width="17.28515625" style="64" customWidth="1"/>
    <col min="6668" max="6668" width="19.5703125" style="64" customWidth="1"/>
    <col min="6669" max="6669" width="14.85546875" style="64" customWidth="1"/>
    <col min="6670" max="6670" width="13" style="64" customWidth="1"/>
    <col min="6671" max="6912" width="9.140625" style="64"/>
    <col min="6913" max="6913" width="8.28515625" style="64" customWidth="1"/>
    <col min="6914" max="6914" width="33.85546875" style="64" customWidth="1"/>
    <col min="6915" max="6915" width="22.7109375" style="64" customWidth="1"/>
    <col min="6916" max="6916" width="18.5703125" style="64" customWidth="1"/>
    <col min="6917" max="6917" width="23.140625" style="64" customWidth="1"/>
    <col min="6918" max="6918" width="11" style="64" customWidth="1"/>
    <col min="6919" max="6919" width="11.28515625" style="64" customWidth="1"/>
    <col min="6920" max="6922" width="12" style="64" customWidth="1"/>
    <col min="6923" max="6923" width="17.28515625" style="64" customWidth="1"/>
    <col min="6924" max="6924" width="19.5703125" style="64" customWidth="1"/>
    <col min="6925" max="6925" width="14.85546875" style="64" customWidth="1"/>
    <col min="6926" max="6926" width="13" style="64" customWidth="1"/>
    <col min="6927" max="7168" width="9.140625" style="64"/>
    <col min="7169" max="7169" width="8.28515625" style="64" customWidth="1"/>
    <col min="7170" max="7170" width="33.85546875" style="64" customWidth="1"/>
    <col min="7171" max="7171" width="22.7109375" style="64" customWidth="1"/>
    <col min="7172" max="7172" width="18.5703125" style="64" customWidth="1"/>
    <col min="7173" max="7173" width="23.140625" style="64" customWidth="1"/>
    <col min="7174" max="7174" width="11" style="64" customWidth="1"/>
    <col min="7175" max="7175" width="11.28515625" style="64" customWidth="1"/>
    <col min="7176" max="7178" width="12" style="64" customWidth="1"/>
    <col min="7179" max="7179" width="17.28515625" style="64" customWidth="1"/>
    <col min="7180" max="7180" width="19.5703125" style="64" customWidth="1"/>
    <col min="7181" max="7181" width="14.85546875" style="64" customWidth="1"/>
    <col min="7182" max="7182" width="13" style="64" customWidth="1"/>
    <col min="7183" max="7424" width="9.140625" style="64"/>
    <col min="7425" max="7425" width="8.28515625" style="64" customWidth="1"/>
    <col min="7426" max="7426" width="33.85546875" style="64" customWidth="1"/>
    <col min="7427" max="7427" width="22.7109375" style="64" customWidth="1"/>
    <col min="7428" max="7428" width="18.5703125" style="64" customWidth="1"/>
    <col min="7429" max="7429" width="23.140625" style="64" customWidth="1"/>
    <col min="7430" max="7430" width="11" style="64" customWidth="1"/>
    <col min="7431" max="7431" width="11.28515625" style="64" customWidth="1"/>
    <col min="7432" max="7434" width="12" style="64" customWidth="1"/>
    <col min="7435" max="7435" width="17.28515625" style="64" customWidth="1"/>
    <col min="7436" max="7436" width="19.5703125" style="64" customWidth="1"/>
    <col min="7437" max="7437" width="14.85546875" style="64" customWidth="1"/>
    <col min="7438" max="7438" width="13" style="64" customWidth="1"/>
    <col min="7439" max="7680" width="9.140625" style="64"/>
    <col min="7681" max="7681" width="8.28515625" style="64" customWidth="1"/>
    <col min="7682" max="7682" width="33.85546875" style="64" customWidth="1"/>
    <col min="7683" max="7683" width="22.7109375" style="64" customWidth="1"/>
    <col min="7684" max="7684" width="18.5703125" style="64" customWidth="1"/>
    <col min="7685" max="7685" width="23.140625" style="64" customWidth="1"/>
    <col min="7686" max="7686" width="11" style="64" customWidth="1"/>
    <col min="7687" max="7687" width="11.28515625" style="64" customWidth="1"/>
    <col min="7688" max="7690" width="12" style="64" customWidth="1"/>
    <col min="7691" max="7691" width="17.28515625" style="64" customWidth="1"/>
    <col min="7692" max="7692" width="19.5703125" style="64" customWidth="1"/>
    <col min="7693" max="7693" width="14.85546875" style="64" customWidth="1"/>
    <col min="7694" max="7694" width="13" style="64" customWidth="1"/>
    <col min="7695" max="7936" width="9.140625" style="64"/>
    <col min="7937" max="7937" width="8.28515625" style="64" customWidth="1"/>
    <col min="7938" max="7938" width="33.85546875" style="64" customWidth="1"/>
    <col min="7939" max="7939" width="22.7109375" style="64" customWidth="1"/>
    <col min="7940" max="7940" width="18.5703125" style="64" customWidth="1"/>
    <col min="7941" max="7941" width="23.140625" style="64" customWidth="1"/>
    <col min="7942" max="7942" width="11" style="64" customWidth="1"/>
    <col min="7943" max="7943" width="11.28515625" style="64" customWidth="1"/>
    <col min="7944" max="7946" width="12" style="64" customWidth="1"/>
    <col min="7947" max="7947" width="17.28515625" style="64" customWidth="1"/>
    <col min="7948" max="7948" width="19.5703125" style="64" customWidth="1"/>
    <col min="7949" max="7949" width="14.85546875" style="64" customWidth="1"/>
    <col min="7950" max="7950" width="13" style="64" customWidth="1"/>
    <col min="7951" max="8192" width="9.140625" style="64"/>
    <col min="8193" max="8193" width="8.28515625" style="64" customWidth="1"/>
    <col min="8194" max="8194" width="33.85546875" style="64" customWidth="1"/>
    <col min="8195" max="8195" width="22.7109375" style="64" customWidth="1"/>
    <col min="8196" max="8196" width="18.5703125" style="64" customWidth="1"/>
    <col min="8197" max="8197" width="23.140625" style="64" customWidth="1"/>
    <col min="8198" max="8198" width="11" style="64" customWidth="1"/>
    <col min="8199" max="8199" width="11.28515625" style="64" customWidth="1"/>
    <col min="8200" max="8202" width="12" style="64" customWidth="1"/>
    <col min="8203" max="8203" width="17.28515625" style="64" customWidth="1"/>
    <col min="8204" max="8204" width="19.5703125" style="64" customWidth="1"/>
    <col min="8205" max="8205" width="14.85546875" style="64" customWidth="1"/>
    <col min="8206" max="8206" width="13" style="64" customWidth="1"/>
    <col min="8207" max="8448" width="9.140625" style="64"/>
    <col min="8449" max="8449" width="8.28515625" style="64" customWidth="1"/>
    <col min="8450" max="8450" width="33.85546875" style="64" customWidth="1"/>
    <col min="8451" max="8451" width="22.7109375" style="64" customWidth="1"/>
    <col min="8452" max="8452" width="18.5703125" style="64" customWidth="1"/>
    <col min="8453" max="8453" width="23.140625" style="64" customWidth="1"/>
    <col min="8454" max="8454" width="11" style="64" customWidth="1"/>
    <col min="8455" max="8455" width="11.28515625" style="64" customWidth="1"/>
    <col min="8456" max="8458" width="12" style="64" customWidth="1"/>
    <col min="8459" max="8459" width="17.28515625" style="64" customWidth="1"/>
    <col min="8460" max="8460" width="19.5703125" style="64" customWidth="1"/>
    <col min="8461" max="8461" width="14.85546875" style="64" customWidth="1"/>
    <col min="8462" max="8462" width="13" style="64" customWidth="1"/>
    <col min="8463" max="8704" width="9.140625" style="64"/>
    <col min="8705" max="8705" width="8.28515625" style="64" customWidth="1"/>
    <col min="8706" max="8706" width="33.85546875" style="64" customWidth="1"/>
    <col min="8707" max="8707" width="22.7109375" style="64" customWidth="1"/>
    <col min="8708" max="8708" width="18.5703125" style="64" customWidth="1"/>
    <col min="8709" max="8709" width="23.140625" style="64" customWidth="1"/>
    <col min="8710" max="8710" width="11" style="64" customWidth="1"/>
    <col min="8711" max="8711" width="11.28515625" style="64" customWidth="1"/>
    <col min="8712" max="8714" width="12" style="64" customWidth="1"/>
    <col min="8715" max="8715" width="17.28515625" style="64" customWidth="1"/>
    <col min="8716" max="8716" width="19.5703125" style="64" customWidth="1"/>
    <col min="8717" max="8717" width="14.85546875" style="64" customWidth="1"/>
    <col min="8718" max="8718" width="13" style="64" customWidth="1"/>
    <col min="8719" max="8960" width="9.140625" style="64"/>
    <col min="8961" max="8961" width="8.28515625" style="64" customWidth="1"/>
    <col min="8962" max="8962" width="33.85546875" style="64" customWidth="1"/>
    <col min="8963" max="8963" width="22.7109375" style="64" customWidth="1"/>
    <col min="8964" max="8964" width="18.5703125" style="64" customWidth="1"/>
    <col min="8965" max="8965" width="23.140625" style="64" customWidth="1"/>
    <col min="8966" max="8966" width="11" style="64" customWidth="1"/>
    <col min="8967" max="8967" width="11.28515625" style="64" customWidth="1"/>
    <col min="8968" max="8970" width="12" style="64" customWidth="1"/>
    <col min="8971" max="8971" width="17.28515625" style="64" customWidth="1"/>
    <col min="8972" max="8972" width="19.5703125" style="64" customWidth="1"/>
    <col min="8973" max="8973" width="14.85546875" style="64" customWidth="1"/>
    <col min="8974" max="8974" width="13" style="64" customWidth="1"/>
    <col min="8975" max="9216" width="9.140625" style="64"/>
    <col min="9217" max="9217" width="8.28515625" style="64" customWidth="1"/>
    <col min="9218" max="9218" width="33.85546875" style="64" customWidth="1"/>
    <col min="9219" max="9219" width="22.7109375" style="64" customWidth="1"/>
    <col min="9220" max="9220" width="18.5703125" style="64" customWidth="1"/>
    <col min="9221" max="9221" width="23.140625" style="64" customWidth="1"/>
    <col min="9222" max="9222" width="11" style="64" customWidth="1"/>
    <col min="9223" max="9223" width="11.28515625" style="64" customWidth="1"/>
    <col min="9224" max="9226" width="12" style="64" customWidth="1"/>
    <col min="9227" max="9227" width="17.28515625" style="64" customWidth="1"/>
    <col min="9228" max="9228" width="19.5703125" style="64" customWidth="1"/>
    <col min="9229" max="9229" width="14.85546875" style="64" customWidth="1"/>
    <col min="9230" max="9230" width="13" style="64" customWidth="1"/>
    <col min="9231" max="9472" width="9.140625" style="64"/>
    <col min="9473" max="9473" width="8.28515625" style="64" customWidth="1"/>
    <col min="9474" max="9474" width="33.85546875" style="64" customWidth="1"/>
    <col min="9475" max="9475" width="22.7109375" style="64" customWidth="1"/>
    <col min="9476" max="9476" width="18.5703125" style="64" customWidth="1"/>
    <col min="9477" max="9477" width="23.140625" style="64" customWidth="1"/>
    <col min="9478" max="9478" width="11" style="64" customWidth="1"/>
    <col min="9479" max="9479" width="11.28515625" style="64" customWidth="1"/>
    <col min="9480" max="9482" width="12" style="64" customWidth="1"/>
    <col min="9483" max="9483" width="17.28515625" style="64" customWidth="1"/>
    <col min="9484" max="9484" width="19.5703125" style="64" customWidth="1"/>
    <col min="9485" max="9485" width="14.85546875" style="64" customWidth="1"/>
    <col min="9486" max="9486" width="13" style="64" customWidth="1"/>
    <col min="9487" max="9728" width="9.140625" style="64"/>
    <col min="9729" max="9729" width="8.28515625" style="64" customWidth="1"/>
    <col min="9730" max="9730" width="33.85546875" style="64" customWidth="1"/>
    <col min="9731" max="9731" width="22.7109375" style="64" customWidth="1"/>
    <col min="9732" max="9732" width="18.5703125" style="64" customWidth="1"/>
    <col min="9733" max="9733" width="23.140625" style="64" customWidth="1"/>
    <col min="9734" max="9734" width="11" style="64" customWidth="1"/>
    <col min="9735" max="9735" width="11.28515625" style="64" customWidth="1"/>
    <col min="9736" max="9738" width="12" style="64" customWidth="1"/>
    <col min="9739" max="9739" width="17.28515625" style="64" customWidth="1"/>
    <col min="9740" max="9740" width="19.5703125" style="64" customWidth="1"/>
    <col min="9741" max="9741" width="14.85546875" style="64" customWidth="1"/>
    <col min="9742" max="9742" width="13" style="64" customWidth="1"/>
    <col min="9743" max="9984" width="9.140625" style="64"/>
    <col min="9985" max="9985" width="8.28515625" style="64" customWidth="1"/>
    <col min="9986" max="9986" width="33.85546875" style="64" customWidth="1"/>
    <col min="9987" max="9987" width="22.7109375" style="64" customWidth="1"/>
    <col min="9988" max="9988" width="18.5703125" style="64" customWidth="1"/>
    <col min="9989" max="9989" width="23.140625" style="64" customWidth="1"/>
    <col min="9990" max="9990" width="11" style="64" customWidth="1"/>
    <col min="9991" max="9991" width="11.28515625" style="64" customWidth="1"/>
    <col min="9992" max="9994" width="12" style="64" customWidth="1"/>
    <col min="9995" max="9995" width="17.28515625" style="64" customWidth="1"/>
    <col min="9996" max="9996" width="19.5703125" style="64" customWidth="1"/>
    <col min="9997" max="9997" width="14.85546875" style="64" customWidth="1"/>
    <col min="9998" max="9998" width="13" style="64" customWidth="1"/>
    <col min="9999" max="10240" width="9.140625" style="64"/>
    <col min="10241" max="10241" width="8.28515625" style="64" customWidth="1"/>
    <col min="10242" max="10242" width="33.85546875" style="64" customWidth="1"/>
    <col min="10243" max="10243" width="22.7109375" style="64" customWidth="1"/>
    <col min="10244" max="10244" width="18.5703125" style="64" customWidth="1"/>
    <col min="10245" max="10245" width="23.140625" style="64" customWidth="1"/>
    <col min="10246" max="10246" width="11" style="64" customWidth="1"/>
    <col min="10247" max="10247" width="11.28515625" style="64" customWidth="1"/>
    <col min="10248" max="10250" width="12" style="64" customWidth="1"/>
    <col min="10251" max="10251" width="17.28515625" style="64" customWidth="1"/>
    <col min="10252" max="10252" width="19.5703125" style="64" customWidth="1"/>
    <col min="10253" max="10253" width="14.85546875" style="64" customWidth="1"/>
    <col min="10254" max="10254" width="13" style="64" customWidth="1"/>
    <col min="10255" max="10496" width="9.140625" style="64"/>
    <col min="10497" max="10497" width="8.28515625" style="64" customWidth="1"/>
    <col min="10498" max="10498" width="33.85546875" style="64" customWidth="1"/>
    <col min="10499" max="10499" width="22.7109375" style="64" customWidth="1"/>
    <col min="10500" max="10500" width="18.5703125" style="64" customWidth="1"/>
    <col min="10501" max="10501" width="23.140625" style="64" customWidth="1"/>
    <col min="10502" max="10502" width="11" style="64" customWidth="1"/>
    <col min="10503" max="10503" width="11.28515625" style="64" customWidth="1"/>
    <col min="10504" max="10506" width="12" style="64" customWidth="1"/>
    <col min="10507" max="10507" width="17.28515625" style="64" customWidth="1"/>
    <col min="10508" max="10508" width="19.5703125" style="64" customWidth="1"/>
    <col min="10509" max="10509" width="14.85546875" style="64" customWidth="1"/>
    <col min="10510" max="10510" width="13" style="64" customWidth="1"/>
    <col min="10511" max="10752" width="9.140625" style="64"/>
    <col min="10753" max="10753" width="8.28515625" style="64" customWidth="1"/>
    <col min="10754" max="10754" width="33.85546875" style="64" customWidth="1"/>
    <col min="10755" max="10755" width="22.7109375" style="64" customWidth="1"/>
    <col min="10756" max="10756" width="18.5703125" style="64" customWidth="1"/>
    <col min="10757" max="10757" width="23.140625" style="64" customWidth="1"/>
    <col min="10758" max="10758" width="11" style="64" customWidth="1"/>
    <col min="10759" max="10759" width="11.28515625" style="64" customWidth="1"/>
    <col min="10760" max="10762" width="12" style="64" customWidth="1"/>
    <col min="10763" max="10763" width="17.28515625" style="64" customWidth="1"/>
    <col min="10764" max="10764" width="19.5703125" style="64" customWidth="1"/>
    <col min="10765" max="10765" width="14.85546875" style="64" customWidth="1"/>
    <col min="10766" max="10766" width="13" style="64" customWidth="1"/>
    <col min="10767" max="11008" width="9.140625" style="64"/>
    <col min="11009" max="11009" width="8.28515625" style="64" customWidth="1"/>
    <col min="11010" max="11010" width="33.85546875" style="64" customWidth="1"/>
    <col min="11011" max="11011" width="22.7109375" style="64" customWidth="1"/>
    <col min="11012" max="11012" width="18.5703125" style="64" customWidth="1"/>
    <col min="11013" max="11013" width="23.140625" style="64" customWidth="1"/>
    <col min="11014" max="11014" width="11" style="64" customWidth="1"/>
    <col min="11015" max="11015" width="11.28515625" style="64" customWidth="1"/>
    <col min="11016" max="11018" width="12" style="64" customWidth="1"/>
    <col min="11019" max="11019" width="17.28515625" style="64" customWidth="1"/>
    <col min="11020" max="11020" width="19.5703125" style="64" customWidth="1"/>
    <col min="11021" max="11021" width="14.85546875" style="64" customWidth="1"/>
    <col min="11022" max="11022" width="13" style="64" customWidth="1"/>
    <col min="11023" max="11264" width="9.140625" style="64"/>
    <col min="11265" max="11265" width="8.28515625" style="64" customWidth="1"/>
    <col min="11266" max="11266" width="33.85546875" style="64" customWidth="1"/>
    <col min="11267" max="11267" width="22.7109375" style="64" customWidth="1"/>
    <col min="11268" max="11268" width="18.5703125" style="64" customWidth="1"/>
    <col min="11269" max="11269" width="23.140625" style="64" customWidth="1"/>
    <col min="11270" max="11270" width="11" style="64" customWidth="1"/>
    <col min="11271" max="11271" width="11.28515625" style="64" customWidth="1"/>
    <col min="11272" max="11274" width="12" style="64" customWidth="1"/>
    <col min="11275" max="11275" width="17.28515625" style="64" customWidth="1"/>
    <col min="11276" max="11276" width="19.5703125" style="64" customWidth="1"/>
    <col min="11277" max="11277" width="14.85546875" style="64" customWidth="1"/>
    <col min="11278" max="11278" width="13" style="64" customWidth="1"/>
    <col min="11279" max="11520" width="9.140625" style="64"/>
    <col min="11521" max="11521" width="8.28515625" style="64" customWidth="1"/>
    <col min="11522" max="11522" width="33.85546875" style="64" customWidth="1"/>
    <col min="11523" max="11523" width="22.7109375" style="64" customWidth="1"/>
    <col min="11524" max="11524" width="18.5703125" style="64" customWidth="1"/>
    <col min="11525" max="11525" width="23.140625" style="64" customWidth="1"/>
    <col min="11526" max="11526" width="11" style="64" customWidth="1"/>
    <col min="11527" max="11527" width="11.28515625" style="64" customWidth="1"/>
    <col min="11528" max="11530" width="12" style="64" customWidth="1"/>
    <col min="11531" max="11531" width="17.28515625" style="64" customWidth="1"/>
    <col min="11532" max="11532" width="19.5703125" style="64" customWidth="1"/>
    <col min="11533" max="11533" width="14.85546875" style="64" customWidth="1"/>
    <col min="11534" max="11534" width="13" style="64" customWidth="1"/>
    <col min="11535" max="11776" width="9.140625" style="64"/>
    <col min="11777" max="11777" width="8.28515625" style="64" customWidth="1"/>
    <col min="11778" max="11778" width="33.85546875" style="64" customWidth="1"/>
    <col min="11779" max="11779" width="22.7109375" style="64" customWidth="1"/>
    <col min="11780" max="11780" width="18.5703125" style="64" customWidth="1"/>
    <col min="11781" max="11781" width="23.140625" style="64" customWidth="1"/>
    <col min="11782" max="11782" width="11" style="64" customWidth="1"/>
    <col min="11783" max="11783" width="11.28515625" style="64" customWidth="1"/>
    <col min="11784" max="11786" width="12" style="64" customWidth="1"/>
    <col min="11787" max="11787" width="17.28515625" style="64" customWidth="1"/>
    <col min="11788" max="11788" width="19.5703125" style="64" customWidth="1"/>
    <col min="11789" max="11789" width="14.85546875" style="64" customWidth="1"/>
    <col min="11790" max="11790" width="13" style="64" customWidth="1"/>
    <col min="11791" max="12032" width="9.140625" style="64"/>
    <col min="12033" max="12033" width="8.28515625" style="64" customWidth="1"/>
    <col min="12034" max="12034" width="33.85546875" style="64" customWidth="1"/>
    <col min="12035" max="12035" width="22.7109375" style="64" customWidth="1"/>
    <col min="12036" max="12036" width="18.5703125" style="64" customWidth="1"/>
    <col min="12037" max="12037" width="23.140625" style="64" customWidth="1"/>
    <col min="12038" max="12038" width="11" style="64" customWidth="1"/>
    <col min="12039" max="12039" width="11.28515625" style="64" customWidth="1"/>
    <col min="12040" max="12042" width="12" style="64" customWidth="1"/>
    <col min="12043" max="12043" width="17.28515625" style="64" customWidth="1"/>
    <col min="12044" max="12044" width="19.5703125" style="64" customWidth="1"/>
    <col min="12045" max="12045" width="14.85546875" style="64" customWidth="1"/>
    <col min="12046" max="12046" width="13" style="64" customWidth="1"/>
    <col min="12047" max="12288" width="9.140625" style="64"/>
    <col min="12289" max="12289" width="8.28515625" style="64" customWidth="1"/>
    <col min="12290" max="12290" width="33.85546875" style="64" customWidth="1"/>
    <col min="12291" max="12291" width="22.7109375" style="64" customWidth="1"/>
    <col min="12292" max="12292" width="18.5703125" style="64" customWidth="1"/>
    <col min="12293" max="12293" width="23.140625" style="64" customWidth="1"/>
    <col min="12294" max="12294" width="11" style="64" customWidth="1"/>
    <col min="12295" max="12295" width="11.28515625" style="64" customWidth="1"/>
    <col min="12296" max="12298" width="12" style="64" customWidth="1"/>
    <col min="12299" max="12299" width="17.28515625" style="64" customWidth="1"/>
    <col min="12300" max="12300" width="19.5703125" style="64" customWidth="1"/>
    <col min="12301" max="12301" width="14.85546875" style="64" customWidth="1"/>
    <col min="12302" max="12302" width="13" style="64" customWidth="1"/>
    <col min="12303" max="12544" width="9.140625" style="64"/>
    <col min="12545" max="12545" width="8.28515625" style="64" customWidth="1"/>
    <col min="12546" max="12546" width="33.85546875" style="64" customWidth="1"/>
    <col min="12547" max="12547" width="22.7109375" style="64" customWidth="1"/>
    <col min="12548" max="12548" width="18.5703125" style="64" customWidth="1"/>
    <col min="12549" max="12549" width="23.140625" style="64" customWidth="1"/>
    <col min="12550" max="12550" width="11" style="64" customWidth="1"/>
    <col min="12551" max="12551" width="11.28515625" style="64" customWidth="1"/>
    <col min="12552" max="12554" width="12" style="64" customWidth="1"/>
    <col min="12555" max="12555" width="17.28515625" style="64" customWidth="1"/>
    <col min="12556" max="12556" width="19.5703125" style="64" customWidth="1"/>
    <col min="12557" max="12557" width="14.85546875" style="64" customWidth="1"/>
    <col min="12558" max="12558" width="13" style="64" customWidth="1"/>
    <col min="12559" max="12800" width="9.140625" style="64"/>
    <col min="12801" max="12801" width="8.28515625" style="64" customWidth="1"/>
    <col min="12802" max="12802" width="33.85546875" style="64" customWidth="1"/>
    <col min="12803" max="12803" width="22.7109375" style="64" customWidth="1"/>
    <col min="12804" max="12804" width="18.5703125" style="64" customWidth="1"/>
    <col min="12805" max="12805" width="23.140625" style="64" customWidth="1"/>
    <col min="12806" max="12806" width="11" style="64" customWidth="1"/>
    <col min="12807" max="12807" width="11.28515625" style="64" customWidth="1"/>
    <col min="12808" max="12810" width="12" style="64" customWidth="1"/>
    <col min="12811" max="12811" width="17.28515625" style="64" customWidth="1"/>
    <col min="12812" max="12812" width="19.5703125" style="64" customWidth="1"/>
    <col min="12813" max="12813" width="14.85546875" style="64" customWidth="1"/>
    <col min="12814" max="12814" width="13" style="64" customWidth="1"/>
    <col min="12815" max="13056" width="9.140625" style="64"/>
    <col min="13057" max="13057" width="8.28515625" style="64" customWidth="1"/>
    <col min="13058" max="13058" width="33.85546875" style="64" customWidth="1"/>
    <col min="13059" max="13059" width="22.7109375" style="64" customWidth="1"/>
    <col min="13060" max="13060" width="18.5703125" style="64" customWidth="1"/>
    <col min="13061" max="13061" width="23.140625" style="64" customWidth="1"/>
    <col min="13062" max="13062" width="11" style="64" customWidth="1"/>
    <col min="13063" max="13063" width="11.28515625" style="64" customWidth="1"/>
    <col min="13064" max="13066" width="12" style="64" customWidth="1"/>
    <col min="13067" max="13067" width="17.28515625" style="64" customWidth="1"/>
    <col min="13068" max="13068" width="19.5703125" style="64" customWidth="1"/>
    <col min="13069" max="13069" width="14.85546875" style="64" customWidth="1"/>
    <col min="13070" max="13070" width="13" style="64" customWidth="1"/>
    <col min="13071" max="13312" width="9.140625" style="64"/>
    <col min="13313" max="13313" width="8.28515625" style="64" customWidth="1"/>
    <col min="13314" max="13314" width="33.85546875" style="64" customWidth="1"/>
    <col min="13315" max="13315" width="22.7109375" style="64" customWidth="1"/>
    <col min="13316" max="13316" width="18.5703125" style="64" customWidth="1"/>
    <col min="13317" max="13317" width="23.140625" style="64" customWidth="1"/>
    <col min="13318" max="13318" width="11" style="64" customWidth="1"/>
    <col min="13319" max="13319" width="11.28515625" style="64" customWidth="1"/>
    <col min="13320" max="13322" width="12" style="64" customWidth="1"/>
    <col min="13323" max="13323" width="17.28515625" style="64" customWidth="1"/>
    <col min="13324" max="13324" width="19.5703125" style="64" customWidth="1"/>
    <col min="13325" max="13325" width="14.85546875" style="64" customWidth="1"/>
    <col min="13326" max="13326" width="13" style="64" customWidth="1"/>
    <col min="13327" max="13568" width="9.140625" style="64"/>
    <col min="13569" max="13569" width="8.28515625" style="64" customWidth="1"/>
    <col min="13570" max="13570" width="33.85546875" style="64" customWidth="1"/>
    <col min="13571" max="13571" width="22.7109375" style="64" customWidth="1"/>
    <col min="13572" max="13572" width="18.5703125" style="64" customWidth="1"/>
    <col min="13573" max="13573" width="23.140625" style="64" customWidth="1"/>
    <col min="13574" max="13574" width="11" style="64" customWidth="1"/>
    <col min="13575" max="13575" width="11.28515625" style="64" customWidth="1"/>
    <col min="13576" max="13578" width="12" style="64" customWidth="1"/>
    <col min="13579" max="13579" width="17.28515625" style="64" customWidth="1"/>
    <col min="13580" max="13580" width="19.5703125" style="64" customWidth="1"/>
    <col min="13581" max="13581" width="14.85546875" style="64" customWidth="1"/>
    <col min="13582" max="13582" width="13" style="64" customWidth="1"/>
    <col min="13583" max="13824" width="9.140625" style="64"/>
    <col min="13825" max="13825" width="8.28515625" style="64" customWidth="1"/>
    <col min="13826" max="13826" width="33.85546875" style="64" customWidth="1"/>
    <col min="13827" max="13827" width="22.7109375" style="64" customWidth="1"/>
    <col min="13828" max="13828" width="18.5703125" style="64" customWidth="1"/>
    <col min="13829" max="13829" width="23.140625" style="64" customWidth="1"/>
    <col min="13830" max="13830" width="11" style="64" customWidth="1"/>
    <col min="13831" max="13831" width="11.28515625" style="64" customWidth="1"/>
    <col min="13832" max="13834" width="12" style="64" customWidth="1"/>
    <col min="13835" max="13835" width="17.28515625" style="64" customWidth="1"/>
    <col min="13836" max="13836" width="19.5703125" style="64" customWidth="1"/>
    <col min="13837" max="13837" width="14.85546875" style="64" customWidth="1"/>
    <col min="13838" max="13838" width="13" style="64" customWidth="1"/>
    <col min="13839" max="14080" width="9.140625" style="64"/>
    <col min="14081" max="14081" width="8.28515625" style="64" customWidth="1"/>
    <col min="14082" max="14082" width="33.85546875" style="64" customWidth="1"/>
    <col min="14083" max="14083" width="22.7109375" style="64" customWidth="1"/>
    <col min="14084" max="14084" width="18.5703125" style="64" customWidth="1"/>
    <col min="14085" max="14085" width="23.140625" style="64" customWidth="1"/>
    <col min="14086" max="14086" width="11" style="64" customWidth="1"/>
    <col min="14087" max="14087" width="11.28515625" style="64" customWidth="1"/>
    <col min="14088" max="14090" width="12" style="64" customWidth="1"/>
    <col min="14091" max="14091" width="17.28515625" style="64" customWidth="1"/>
    <col min="14092" max="14092" width="19.5703125" style="64" customWidth="1"/>
    <col min="14093" max="14093" width="14.85546875" style="64" customWidth="1"/>
    <col min="14094" max="14094" width="13" style="64" customWidth="1"/>
    <col min="14095" max="14336" width="9.140625" style="64"/>
    <col min="14337" max="14337" width="8.28515625" style="64" customWidth="1"/>
    <col min="14338" max="14338" width="33.85546875" style="64" customWidth="1"/>
    <col min="14339" max="14339" width="22.7109375" style="64" customWidth="1"/>
    <col min="14340" max="14340" width="18.5703125" style="64" customWidth="1"/>
    <col min="14341" max="14341" width="23.140625" style="64" customWidth="1"/>
    <col min="14342" max="14342" width="11" style="64" customWidth="1"/>
    <col min="14343" max="14343" width="11.28515625" style="64" customWidth="1"/>
    <col min="14344" max="14346" width="12" style="64" customWidth="1"/>
    <col min="14347" max="14347" width="17.28515625" style="64" customWidth="1"/>
    <col min="14348" max="14348" width="19.5703125" style="64" customWidth="1"/>
    <col min="14349" max="14349" width="14.85546875" style="64" customWidth="1"/>
    <col min="14350" max="14350" width="13" style="64" customWidth="1"/>
    <col min="14351" max="14592" width="9.140625" style="64"/>
    <col min="14593" max="14593" width="8.28515625" style="64" customWidth="1"/>
    <col min="14594" max="14594" width="33.85546875" style="64" customWidth="1"/>
    <col min="14595" max="14595" width="22.7109375" style="64" customWidth="1"/>
    <col min="14596" max="14596" width="18.5703125" style="64" customWidth="1"/>
    <col min="14597" max="14597" width="23.140625" style="64" customWidth="1"/>
    <col min="14598" max="14598" width="11" style="64" customWidth="1"/>
    <col min="14599" max="14599" width="11.28515625" style="64" customWidth="1"/>
    <col min="14600" max="14602" width="12" style="64" customWidth="1"/>
    <col min="14603" max="14603" width="17.28515625" style="64" customWidth="1"/>
    <col min="14604" max="14604" width="19.5703125" style="64" customWidth="1"/>
    <col min="14605" max="14605" width="14.85546875" style="64" customWidth="1"/>
    <col min="14606" max="14606" width="13" style="64" customWidth="1"/>
    <col min="14607" max="14848" width="9.140625" style="64"/>
    <col min="14849" max="14849" width="8.28515625" style="64" customWidth="1"/>
    <col min="14850" max="14850" width="33.85546875" style="64" customWidth="1"/>
    <col min="14851" max="14851" width="22.7109375" style="64" customWidth="1"/>
    <col min="14852" max="14852" width="18.5703125" style="64" customWidth="1"/>
    <col min="14853" max="14853" width="23.140625" style="64" customWidth="1"/>
    <col min="14854" max="14854" width="11" style="64" customWidth="1"/>
    <col min="14855" max="14855" width="11.28515625" style="64" customWidth="1"/>
    <col min="14856" max="14858" width="12" style="64" customWidth="1"/>
    <col min="14859" max="14859" width="17.28515625" style="64" customWidth="1"/>
    <col min="14860" max="14860" width="19.5703125" style="64" customWidth="1"/>
    <col min="14861" max="14861" width="14.85546875" style="64" customWidth="1"/>
    <col min="14862" max="14862" width="13" style="64" customWidth="1"/>
    <col min="14863" max="15104" width="9.140625" style="64"/>
    <col min="15105" max="15105" width="8.28515625" style="64" customWidth="1"/>
    <col min="15106" max="15106" width="33.85546875" style="64" customWidth="1"/>
    <col min="15107" max="15107" width="22.7109375" style="64" customWidth="1"/>
    <col min="15108" max="15108" width="18.5703125" style="64" customWidth="1"/>
    <col min="15109" max="15109" width="23.140625" style="64" customWidth="1"/>
    <col min="15110" max="15110" width="11" style="64" customWidth="1"/>
    <col min="15111" max="15111" width="11.28515625" style="64" customWidth="1"/>
    <col min="15112" max="15114" width="12" style="64" customWidth="1"/>
    <col min="15115" max="15115" width="17.28515625" style="64" customWidth="1"/>
    <col min="15116" max="15116" width="19.5703125" style="64" customWidth="1"/>
    <col min="15117" max="15117" width="14.85546875" style="64" customWidth="1"/>
    <col min="15118" max="15118" width="13" style="64" customWidth="1"/>
    <col min="15119" max="15360" width="9.140625" style="64"/>
    <col min="15361" max="15361" width="8.28515625" style="64" customWidth="1"/>
    <col min="15362" max="15362" width="33.85546875" style="64" customWidth="1"/>
    <col min="15363" max="15363" width="22.7109375" style="64" customWidth="1"/>
    <col min="15364" max="15364" width="18.5703125" style="64" customWidth="1"/>
    <col min="15365" max="15365" width="23.140625" style="64" customWidth="1"/>
    <col min="15366" max="15366" width="11" style="64" customWidth="1"/>
    <col min="15367" max="15367" width="11.28515625" style="64" customWidth="1"/>
    <col min="15368" max="15370" width="12" style="64" customWidth="1"/>
    <col min="15371" max="15371" width="17.28515625" style="64" customWidth="1"/>
    <col min="15372" max="15372" width="19.5703125" style="64" customWidth="1"/>
    <col min="15373" max="15373" width="14.85546875" style="64" customWidth="1"/>
    <col min="15374" max="15374" width="13" style="64" customWidth="1"/>
    <col min="15375" max="15616" width="9.140625" style="64"/>
    <col min="15617" max="15617" width="8.28515625" style="64" customWidth="1"/>
    <col min="15618" max="15618" width="33.85546875" style="64" customWidth="1"/>
    <col min="15619" max="15619" width="22.7109375" style="64" customWidth="1"/>
    <col min="15620" max="15620" width="18.5703125" style="64" customWidth="1"/>
    <col min="15621" max="15621" width="23.140625" style="64" customWidth="1"/>
    <col min="15622" max="15622" width="11" style="64" customWidth="1"/>
    <col min="15623" max="15623" width="11.28515625" style="64" customWidth="1"/>
    <col min="15624" max="15626" width="12" style="64" customWidth="1"/>
    <col min="15627" max="15627" width="17.28515625" style="64" customWidth="1"/>
    <col min="15628" max="15628" width="19.5703125" style="64" customWidth="1"/>
    <col min="15629" max="15629" width="14.85546875" style="64" customWidth="1"/>
    <col min="15630" max="15630" width="13" style="64" customWidth="1"/>
    <col min="15631" max="15872" width="9.140625" style="64"/>
    <col min="15873" max="15873" width="8.28515625" style="64" customWidth="1"/>
    <col min="15874" max="15874" width="33.85546875" style="64" customWidth="1"/>
    <col min="15875" max="15875" width="22.7109375" style="64" customWidth="1"/>
    <col min="15876" max="15876" width="18.5703125" style="64" customWidth="1"/>
    <col min="15877" max="15877" width="23.140625" style="64" customWidth="1"/>
    <col min="15878" max="15878" width="11" style="64" customWidth="1"/>
    <col min="15879" max="15879" width="11.28515625" style="64" customWidth="1"/>
    <col min="15880" max="15882" width="12" style="64" customWidth="1"/>
    <col min="15883" max="15883" width="17.28515625" style="64" customWidth="1"/>
    <col min="15884" max="15884" width="19.5703125" style="64" customWidth="1"/>
    <col min="15885" max="15885" width="14.85546875" style="64" customWidth="1"/>
    <col min="15886" max="15886" width="13" style="64" customWidth="1"/>
    <col min="15887" max="16128" width="9.140625" style="64"/>
    <col min="16129" max="16129" width="8.28515625" style="64" customWidth="1"/>
    <col min="16130" max="16130" width="33.85546875" style="64" customWidth="1"/>
    <col min="16131" max="16131" width="22.7109375" style="64" customWidth="1"/>
    <col min="16132" max="16132" width="18.5703125" style="64" customWidth="1"/>
    <col min="16133" max="16133" width="23.140625" style="64" customWidth="1"/>
    <col min="16134" max="16134" width="11" style="64" customWidth="1"/>
    <col min="16135" max="16135" width="11.28515625" style="64" customWidth="1"/>
    <col min="16136" max="16138" width="12" style="64" customWidth="1"/>
    <col min="16139" max="16139" width="17.28515625" style="64" customWidth="1"/>
    <col min="16140" max="16140" width="19.5703125" style="64" customWidth="1"/>
    <col min="16141" max="16141" width="14.85546875" style="64" customWidth="1"/>
    <col min="16142" max="16142" width="13" style="64" customWidth="1"/>
    <col min="16143" max="16384" width="9.140625" style="64"/>
  </cols>
  <sheetData>
    <row r="1" spans="1:11" s="63" customFormat="1" ht="15.75" x14ac:dyDescent="0.25">
      <c r="A1" s="335" t="s">
        <v>123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</row>
    <row r="2" spans="1:11" s="63" customFormat="1" ht="15.75" x14ac:dyDescent="0.25">
      <c r="A2" s="336" t="s">
        <v>124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3" spans="1:11" s="63" customFormat="1" ht="15.75" x14ac:dyDescent="0.2">
      <c r="A3" s="350" t="s">
        <v>140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</row>
    <row r="4" spans="1:11" s="63" customFormat="1" ht="15.75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s="63" customFormat="1" ht="37.5" customHeight="1" x14ac:dyDescent="0.2">
      <c r="A5" s="338" t="s">
        <v>110</v>
      </c>
      <c r="B5" s="338" t="s">
        <v>125</v>
      </c>
      <c r="C5" s="338" t="s">
        <v>126</v>
      </c>
      <c r="D5" s="338" t="s">
        <v>127</v>
      </c>
      <c r="E5" s="338" t="s">
        <v>128</v>
      </c>
      <c r="F5" s="349" t="s">
        <v>139</v>
      </c>
      <c r="G5" s="349"/>
      <c r="H5" s="349"/>
      <c r="I5" s="349"/>
      <c r="J5" s="349"/>
      <c r="K5" s="349"/>
    </row>
    <row r="6" spans="1:11" s="63" customFormat="1" ht="15.75" x14ac:dyDescent="0.2">
      <c r="A6" s="339"/>
      <c r="B6" s="339"/>
      <c r="C6" s="339"/>
      <c r="D6" s="339"/>
      <c r="E6" s="339"/>
      <c r="F6" s="349" t="s">
        <v>1</v>
      </c>
      <c r="G6" s="349" t="s">
        <v>14</v>
      </c>
      <c r="H6" s="349"/>
      <c r="I6" s="349"/>
      <c r="J6" s="349"/>
      <c r="K6" s="349"/>
    </row>
    <row r="7" spans="1:11" s="63" customFormat="1" ht="30.75" customHeight="1" x14ac:dyDescent="0.2">
      <c r="A7" s="340"/>
      <c r="B7" s="340"/>
      <c r="C7" s="340"/>
      <c r="D7" s="340"/>
      <c r="E7" s="340"/>
      <c r="F7" s="349"/>
      <c r="G7" s="98" t="s">
        <v>101</v>
      </c>
      <c r="H7" s="98" t="s">
        <v>102</v>
      </c>
      <c r="I7" s="98" t="s">
        <v>103</v>
      </c>
      <c r="J7" s="98" t="s">
        <v>129</v>
      </c>
      <c r="K7" s="98" t="s">
        <v>130</v>
      </c>
    </row>
    <row r="8" spans="1:11" s="92" customFormat="1" ht="12.75" x14ac:dyDescent="0.2">
      <c r="A8" s="91">
        <v>1</v>
      </c>
      <c r="B8" s="91">
        <v>2</v>
      </c>
      <c r="C8" s="91">
        <v>3</v>
      </c>
      <c r="D8" s="91">
        <v>4</v>
      </c>
      <c r="E8" s="91">
        <v>5</v>
      </c>
      <c r="F8" s="91">
        <v>6</v>
      </c>
      <c r="G8" s="91">
        <v>7</v>
      </c>
      <c r="H8" s="91">
        <v>8</v>
      </c>
      <c r="I8" s="91">
        <v>9</v>
      </c>
      <c r="J8" s="91">
        <v>10</v>
      </c>
      <c r="K8" s="91">
        <v>11</v>
      </c>
    </row>
    <row r="9" spans="1:11" s="92" customFormat="1" ht="12.75" x14ac:dyDescent="0.2">
      <c r="A9" s="112"/>
      <c r="B9" s="112"/>
      <c r="C9" s="112"/>
      <c r="D9" s="112"/>
      <c r="E9" s="345" t="s">
        <v>134</v>
      </c>
      <c r="F9" s="345"/>
      <c r="G9" s="345"/>
      <c r="H9" s="345"/>
      <c r="I9" s="345"/>
      <c r="J9" s="345"/>
      <c r="K9" s="345"/>
    </row>
    <row r="10" spans="1:11" s="92" customFormat="1" ht="12.75" x14ac:dyDescent="0.2">
      <c r="A10" s="112"/>
      <c r="B10" s="112"/>
      <c r="C10" s="112"/>
      <c r="D10" s="112"/>
      <c r="E10" s="91"/>
      <c r="F10" s="91"/>
      <c r="G10" s="91"/>
      <c r="H10" s="91"/>
      <c r="I10" s="91"/>
      <c r="J10" s="91"/>
      <c r="K10" s="91"/>
    </row>
    <row r="11" spans="1:11" s="92" customFormat="1" ht="12.75" x14ac:dyDescent="0.2">
      <c r="A11" s="112"/>
      <c r="B11" s="112"/>
      <c r="C11" s="112"/>
      <c r="D11" s="112"/>
      <c r="E11" s="91"/>
      <c r="F11" s="91"/>
      <c r="G11" s="91"/>
      <c r="H11" s="91"/>
      <c r="I11" s="91"/>
      <c r="J11" s="91"/>
      <c r="K11" s="91"/>
    </row>
    <row r="12" spans="1:11" s="92" customFormat="1" ht="12.75" x14ac:dyDescent="0.2">
      <c r="A12" s="112"/>
      <c r="B12" s="112"/>
      <c r="C12" s="112"/>
      <c r="D12" s="112"/>
      <c r="E12" s="346" t="s">
        <v>135</v>
      </c>
      <c r="F12" s="347"/>
      <c r="G12" s="347"/>
      <c r="H12" s="347"/>
      <c r="I12" s="347"/>
      <c r="J12" s="347"/>
      <c r="K12" s="348"/>
    </row>
    <row r="13" spans="1:11" s="95" customFormat="1" ht="15.75" x14ac:dyDescent="0.25">
      <c r="A13" s="96"/>
      <c r="B13" s="97"/>
      <c r="C13" s="93"/>
      <c r="D13" s="93"/>
      <c r="E13" s="99"/>
      <c r="F13" s="65"/>
      <c r="G13" s="65"/>
      <c r="H13" s="100"/>
      <c r="I13" s="100"/>
      <c r="J13" s="100"/>
      <c r="K13" s="100"/>
    </row>
    <row r="14" spans="1:11" s="95" customFormat="1" ht="15.75" x14ac:dyDescent="0.25">
      <c r="A14" s="130"/>
      <c r="B14" s="76"/>
      <c r="C14" s="129"/>
      <c r="D14" s="129"/>
      <c r="E14" s="129"/>
      <c r="F14" s="129"/>
      <c r="G14" s="129"/>
      <c r="H14" s="129"/>
      <c r="I14" s="129"/>
      <c r="J14" s="129"/>
      <c r="K14" s="129"/>
    </row>
  </sheetData>
  <mergeCells count="13">
    <mergeCell ref="E9:K9"/>
    <mergeCell ref="E12:K12"/>
    <mergeCell ref="G6:K6"/>
    <mergeCell ref="A1:K1"/>
    <mergeCell ref="A2:K2"/>
    <mergeCell ref="A3:K3"/>
    <mergeCell ref="A5:A7"/>
    <mergeCell ref="B5:B7"/>
    <mergeCell ref="C5:C7"/>
    <mergeCell ref="D5:D7"/>
    <mergeCell ref="E5:E7"/>
    <mergeCell ref="F5:K5"/>
    <mergeCell ref="F6:F7"/>
  </mergeCells>
  <pageMargins left="0.74803149606299213" right="0.55118110236220474" top="0.62992125984251968" bottom="0.55118110236220474" header="0.51181102362204722" footer="0.51181102362204722"/>
  <pageSetup paperSize="9" scale="7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view="pageBreakPreview" zoomScale="75" zoomScaleNormal="75" zoomScaleSheetLayoutView="75" workbookViewId="0">
      <selection activeCell="D8" sqref="D8"/>
    </sheetView>
  </sheetViews>
  <sheetFormatPr defaultRowHeight="12.75" x14ac:dyDescent="0.2"/>
  <cols>
    <col min="1" max="1" width="7.5703125" style="10" customWidth="1"/>
    <col min="2" max="2" width="46.42578125" style="10" customWidth="1"/>
    <col min="3" max="3" width="22.42578125" style="10" customWidth="1"/>
    <col min="4" max="7" width="14.7109375" style="10" customWidth="1"/>
    <col min="8" max="9" width="14.7109375" style="10" hidden="1" customWidth="1"/>
    <col min="10" max="10" width="22.42578125" style="15" customWidth="1"/>
    <col min="11" max="11" width="4.5703125" style="10" customWidth="1"/>
    <col min="12" max="12" width="9.140625" style="2" hidden="1" customWidth="1"/>
    <col min="13" max="13" width="11" style="2" customWidth="1"/>
    <col min="14" max="257" width="9.140625" style="2"/>
    <col min="258" max="258" width="7.5703125" style="2" customWidth="1"/>
    <col min="259" max="259" width="46.42578125" style="2" customWidth="1"/>
    <col min="260" max="260" width="22.42578125" style="2" customWidth="1"/>
    <col min="261" max="263" width="14.7109375" style="2" customWidth="1"/>
    <col min="264" max="265" width="0" style="2" hidden="1" customWidth="1"/>
    <col min="266" max="266" width="22.42578125" style="2" customWidth="1"/>
    <col min="267" max="513" width="9.140625" style="2"/>
    <col min="514" max="514" width="7.5703125" style="2" customWidth="1"/>
    <col min="515" max="515" width="46.42578125" style="2" customWidth="1"/>
    <col min="516" max="516" width="22.42578125" style="2" customWidth="1"/>
    <col min="517" max="519" width="14.7109375" style="2" customWidth="1"/>
    <col min="520" max="521" width="0" style="2" hidden="1" customWidth="1"/>
    <col min="522" max="522" width="22.42578125" style="2" customWidth="1"/>
    <col min="523" max="769" width="9.140625" style="2"/>
    <col min="770" max="770" width="7.5703125" style="2" customWidth="1"/>
    <col min="771" max="771" width="46.42578125" style="2" customWidth="1"/>
    <col min="772" max="772" width="22.42578125" style="2" customWidth="1"/>
    <col min="773" max="775" width="14.7109375" style="2" customWidth="1"/>
    <col min="776" max="777" width="0" style="2" hidden="1" customWidth="1"/>
    <col min="778" max="778" width="22.42578125" style="2" customWidth="1"/>
    <col min="779" max="1025" width="9.140625" style="2"/>
    <col min="1026" max="1026" width="7.5703125" style="2" customWidth="1"/>
    <col min="1027" max="1027" width="46.42578125" style="2" customWidth="1"/>
    <col min="1028" max="1028" width="22.42578125" style="2" customWidth="1"/>
    <col min="1029" max="1031" width="14.7109375" style="2" customWidth="1"/>
    <col min="1032" max="1033" width="0" style="2" hidden="1" customWidth="1"/>
    <col min="1034" max="1034" width="22.42578125" style="2" customWidth="1"/>
    <col min="1035" max="1281" width="9.140625" style="2"/>
    <col min="1282" max="1282" width="7.5703125" style="2" customWidth="1"/>
    <col min="1283" max="1283" width="46.42578125" style="2" customWidth="1"/>
    <col min="1284" max="1284" width="22.42578125" style="2" customWidth="1"/>
    <col min="1285" max="1287" width="14.7109375" style="2" customWidth="1"/>
    <col min="1288" max="1289" width="0" style="2" hidden="1" customWidth="1"/>
    <col min="1290" max="1290" width="22.42578125" style="2" customWidth="1"/>
    <col min="1291" max="1537" width="9.140625" style="2"/>
    <col min="1538" max="1538" width="7.5703125" style="2" customWidth="1"/>
    <col min="1539" max="1539" width="46.42578125" style="2" customWidth="1"/>
    <col min="1540" max="1540" width="22.42578125" style="2" customWidth="1"/>
    <col min="1541" max="1543" width="14.7109375" style="2" customWidth="1"/>
    <col min="1544" max="1545" width="0" style="2" hidden="1" customWidth="1"/>
    <col min="1546" max="1546" width="22.42578125" style="2" customWidth="1"/>
    <col min="1547" max="1793" width="9.140625" style="2"/>
    <col min="1794" max="1794" width="7.5703125" style="2" customWidth="1"/>
    <col min="1795" max="1795" width="46.42578125" style="2" customWidth="1"/>
    <col min="1796" max="1796" width="22.42578125" style="2" customWidth="1"/>
    <col min="1797" max="1799" width="14.7109375" style="2" customWidth="1"/>
    <col min="1800" max="1801" width="0" style="2" hidden="1" customWidth="1"/>
    <col min="1802" max="1802" width="22.42578125" style="2" customWidth="1"/>
    <col min="1803" max="2049" width="9.140625" style="2"/>
    <col min="2050" max="2050" width="7.5703125" style="2" customWidth="1"/>
    <col min="2051" max="2051" width="46.42578125" style="2" customWidth="1"/>
    <col min="2052" max="2052" width="22.42578125" style="2" customWidth="1"/>
    <col min="2053" max="2055" width="14.7109375" style="2" customWidth="1"/>
    <col min="2056" max="2057" width="0" style="2" hidden="1" customWidth="1"/>
    <col min="2058" max="2058" width="22.42578125" style="2" customWidth="1"/>
    <col min="2059" max="2305" width="9.140625" style="2"/>
    <col min="2306" max="2306" width="7.5703125" style="2" customWidth="1"/>
    <col min="2307" max="2307" width="46.42578125" style="2" customWidth="1"/>
    <col min="2308" max="2308" width="22.42578125" style="2" customWidth="1"/>
    <col min="2309" max="2311" width="14.7109375" style="2" customWidth="1"/>
    <col min="2312" max="2313" width="0" style="2" hidden="1" customWidth="1"/>
    <col min="2314" max="2314" width="22.42578125" style="2" customWidth="1"/>
    <col min="2315" max="2561" width="9.140625" style="2"/>
    <col min="2562" max="2562" width="7.5703125" style="2" customWidth="1"/>
    <col min="2563" max="2563" width="46.42578125" style="2" customWidth="1"/>
    <col min="2564" max="2564" width="22.42578125" style="2" customWidth="1"/>
    <col min="2565" max="2567" width="14.7109375" style="2" customWidth="1"/>
    <col min="2568" max="2569" width="0" style="2" hidden="1" customWidth="1"/>
    <col min="2570" max="2570" width="22.42578125" style="2" customWidth="1"/>
    <col min="2571" max="2817" width="9.140625" style="2"/>
    <col min="2818" max="2818" width="7.5703125" style="2" customWidth="1"/>
    <col min="2819" max="2819" width="46.42578125" style="2" customWidth="1"/>
    <col min="2820" max="2820" width="22.42578125" style="2" customWidth="1"/>
    <col min="2821" max="2823" width="14.7109375" style="2" customWidth="1"/>
    <col min="2824" max="2825" width="0" style="2" hidden="1" customWidth="1"/>
    <col min="2826" max="2826" width="22.42578125" style="2" customWidth="1"/>
    <col min="2827" max="3073" width="9.140625" style="2"/>
    <col min="3074" max="3074" width="7.5703125" style="2" customWidth="1"/>
    <col min="3075" max="3075" width="46.42578125" style="2" customWidth="1"/>
    <col min="3076" max="3076" width="22.42578125" style="2" customWidth="1"/>
    <col min="3077" max="3079" width="14.7109375" style="2" customWidth="1"/>
    <col min="3080" max="3081" width="0" style="2" hidden="1" customWidth="1"/>
    <col min="3082" max="3082" width="22.42578125" style="2" customWidth="1"/>
    <col min="3083" max="3329" width="9.140625" style="2"/>
    <col min="3330" max="3330" width="7.5703125" style="2" customWidth="1"/>
    <col min="3331" max="3331" width="46.42578125" style="2" customWidth="1"/>
    <col min="3332" max="3332" width="22.42578125" style="2" customWidth="1"/>
    <col min="3333" max="3335" width="14.7109375" style="2" customWidth="1"/>
    <col min="3336" max="3337" width="0" style="2" hidden="1" customWidth="1"/>
    <col min="3338" max="3338" width="22.42578125" style="2" customWidth="1"/>
    <col min="3339" max="3585" width="9.140625" style="2"/>
    <col min="3586" max="3586" width="7.5703125" style="2" customWidth="1"/>
    <col min="3587" max="3587" width="46.42578125" style="2" customWidth="1"/>
    <col min="3588" max="3588" width="22.42578125" style="2" customWidth="1"/>
    <col min="3589" max="3591" width="14.7109375" style="2" customWidth="1"/>
    <col min="3592" max="3593" width="0" style="2" hidden="1" customWidth="1"/>
    <col min="3594" max="3594" width="22.42578125" style="2" customWidth="1"/>
    <col min="3595" max="3841" width="9.140625" style="2"/>
    <col min="3842" max="3842" width="7.5703125" style="2" customWidth="1"/>
    <col min="3843" max="3843" width="46.42578125" style="2" customWidth="1"/>
    <col min="3844" max="3844" width="22.42578125" style="2" customWidth="1"/>
    <col min="3845" max="3847" width="14.7109375" style="2" customWidth="1"/>
    <col min="3848" max="3849" width="0" style="2" hidden="1" customWidth="1"/>
    <col min="3850" max="3850" width="22.42578125" style="2" customWidth="1"/>
    <col min="3851" max="4097" width="9.140625" style="2"/>
    <col min="4098" max="4098" width="7.5703125" style="2" customWidth="1"/>
    <col min="4099" max="4099" width="46.42578125" style="2" customWidth="1"/>
    <col min="4100" max="4100" width="22.42578125" style="2" customWidth="1"/>
    <col min="4101" max="4103" width="14.7109375" style="2" customWidth="1"/>
    <col min="4104" max="4105" width="0" style="2" hidden="1" customWidth="1"/>
    <col min="4106" max="4106" width="22.42578125" style="2" customWidth="1"/>
    <col min="4107" max="4353" width="9.140625" style="2"/>
    <col min="4354" max="4354" width="7.5703125" style="2" customWidth="1"/>
    <col min="4355" max="4355" width="46.42578125" style="2" customWidth="1"/>
    <col min="4356" max="4356" width="22.42578125" style="2" customWidth="1"/>
    <col min="4357" max="4359" width="14.7109375" style="2" customWidth="1"/>
    <col min="4360" max="4361" width="0" style="2" hidden="1" customWidth="1"/>
    <col min="4362" max="4362" width="22.42578125" style="2" customWidth="1"/>
    <col min="4363" max="4609" width="9.140625" style="2"/>
    <col min="4610" max="4610" width="7.5703125" style="2" customWidth="1"/>
    <col min="4611" max="4611" width="46.42578125" style="2" customWidth="1"/>
    <col min="4612" max="4612" width="22.42578125" style="2" customWidth="1"/>
    <col min="4613" max="4615" width="14.7109375" style="2" customWidth="1"/>
    <col min="4616" max="4617" width="0" style="2" hidden="1" customWidth="1"/>
    <col min="4618" max="4618" width="22.42578125" style="2" customWidth="1"/>
    <col min="4619" max="4865" width="9.140625" style="2"/>
    <col min="4866" max="4866" width="7.5703125" style="2" customWidth="1"/>
    <col min="4867" max="4867" width="46.42578125" style="2" customWidth="1"/>
    <col min="4868" max="4868" width="22.42578125" style="2" customWidth="1"/>
    <col min="4869" max="4871" width="14.7109375" style="2" customWidth="1"/>
    <col min="4872" max="4873" width="0" style="2" hidden="1" customWidth="1"/>
    <col min="4874" max="4874" width="22.42578125" style="2" customWidth="1"/>
    <col min="4875" max="5121" width="9.140625" style="2"/>
    <col min="5122" max="5122" width="7.5703125" style="2" customWidth="1"/>
    <col min="5123" max="5123" width="46.42578125" style="2" customWidth="1"/>
    <col min="5124" max="5124" width="22.42578125" style="2" customWidth="1"/>
    <col min="5125" max="5127" width="14.7109375" style="2" customWidth="1"/>
    <col min="5128" max="5129" width="0" style="2" hidden="1" customWidth="1"/>
    <col min="5130" max="5130" width="22.42578125" style="2" customWidth="1"/>
    <col min="5131" max="5377" width="9.140625" style="2"/>
    <col min="5378" max="5378" width="7.5703125" style="2" customWidth="1"/>
    <col min="5379" max="5379" width="46.42578125" style="2" customWidth="1"/>
    <col min="5380" max="5380" width="22.42578125" style="2" customWidth="1"/>
    <col min="5381" max="5383" width="14.7109375" style="2" customWidth="1"/>
    <col min="5384" max="5385" width="0" style="2" hidden="1" customWidth="1"/>
    <col min="5386" max="5386" width="22.42578125" style="2" customWidth="1"/>
    <col min="5387" max="5633" width="9.140625" style="2"/>
    <col min="5634" max="5634" width="7.5703125" style="2" customWidth="1"/>
    <col min="5635" max="5635" width="46.42578125" style="2" customWidth="1"/>
    <col min="5636" max="5636" width="22.42578125" style="2" customWidth="1"/>
    <col min="5637" max="5639" width="14.7109375" style="2" customWidth="1"/>
    <col min="5640" max="5641" width="0" style="2" hidden="1" customWidth="1"/>
    <col min="5642" max="5642" width="22.42578125" style="2" customWidth="1"/>
    <col min="5643" max="5889" width="9.140625" style="2"/>
    <col min="5890" max="5890" width="7.5703125" style="2" customWidth="1"/>
    <col min="5891" max="5891" width="46.42578125" style="2" customWidth="1"/>
    <col min="5892" max="5892" width="22.42578125" style="2" customWidth="1"/>
    <col min="5893" max="5895" width="14.7109375" style="2" customWidth="1"/>
    <col min="5896" max="5897" width="0" style="2" hidden="1" customWidth="1"/>
    <col min="5898" max="5898" width="22.42578125" style="2" customWidth="1"/>
    <col min="5899" max="6145" width="9.140625" style="2"/>
    <col min="6146" max="6146" width="7.5703125" style="2" customWidth="1"/>
    <col min="6147" max="6147" width="46.42578125" style="2" customWidth="1"/>
    <col min="6148" max="6148" width="22.42578125" style="2" customWidth="1"/>
    <col min="6149" max="6151" width="14.7109375" style="2" customWidth="1"/>
    <col min="6152" max="6153" width="0" style="2" hidden="1" customWidth="1"/>
    <col min="6154" max="6154" width="22.42578125" style="2" customWidth="1"/>
    <col min="6155" max="6401" width="9.140625" style="2"/>
    <col min="6402" max="6402" width="7.5703125" style="2" customWidth="1"/>
    <col min="6403" max="6403" width="46.42578125" style="2" customWidth="1"/>
    <col min="6404" max="6404" width="22.42578125" style="2" customWidth="1"/>
    <col min="6405" max="6407" width="14.7109375" style="2" customWidth="1"/>
    <col min="6408" max="6409" width="0" style="2" hidden="1" customWidth="1"/>
    <col min="6410" max="6410" width="22.42578125" style="2" customWidth="1"/>
    <col min="6411" max="6657" width="9.140625" style="2"/>
    <col min="6658" max="6658" width="7.5703125" style="2" customWidth="1"/>
    <col min="6659" max="6659" width="46.42578125" style="2" customWidth="1"/>
    <col min="6660" max="6660" width="22.42578125" style="2" customWidth="1"/>
    <col min="6661" max="6663" width="14.7109375" style="2" customWidth="1"/>
    <col min="6664" max="6665" width="0" style="2" hidden="1" customWidth="1"/>
    <col min="6666" max="6666" width="22.42578125" style="2" customWidth="1"/>
    <col min="6667" max="6913" width="9.140625" style="2"/>
    <col min="6914" max="6914" width="7.5703125" style="2" customWidth="1"/>
    <col min="6915" max="6915" width="46.42578125" style="2" customWidth="1"/>
    <col min="6916" max="6916" width="22.42578125" style="2" customWidth="1"/>
    <col min="6917" max="6919" width="14.7109375" style="2" customWidth="1"/>
    <col min="6920" max="6921" width="0" style="2" hidden="1" customWidth="1"/>
    <col min="6922" max="6922" width="22.42578125" style="2" customWidth="1"/>
    <col min="6923" max="7169" width="9.140625" style="2"/>
    <col min="7170" max="7170" width="7.5703125" style="2" customWidth="1"/>
    <col min="7171" max="7171" width="46.42578125" style="2" customWidth="1"/>
    <col min="7172" max="7172" width="22.42578125" style="2" customWidth="1"/>
    <col min="7173" max="7175" width="14.7109375" style="2" customWidth="1"/>
    <col min="7176" max="7177" width="0" style="2" hidden="1" customWidth="1"/>
    <col min="7178" max="7178" width="22.42578125" style="2" customWidth="1"/>
    <col min="7179" max="7425" width="9.140625" style="2"/>
    <col min="7426" max="7426" width="7.5703125" style="2" customWidth="1"/>
    <col min="7427" max="7427" width="46.42578125" style="2" customWidth="1"/>
    <col min="7428" max="7428" width="22.42578125" style="2" customWidth="1"/>
    <col min="7429" max="7431" width="14.7109375" style="2" customWidth="1"/>
    <col min="7432" max="7433" width="0" style="2" hidden="1" customWidth="1"/>
    <col min="7434" max="7434" width="22.42578125" style="2" customWidth="1"/>
    <col min="7435" max="7681" width="9.140625" style="2"/>
    <col min="7682" max="7682" width="7.5703125" style="2" customWidth="1"/>
    <col min="7683" max="7683" width="46.42578125" style="2" customWidth="1"/>
    <col min="7684" max="7684" width="22.42578125" style="2" customWidth="1"/>
    <col min="7685" max="7687" width="14.7109375" style="2" customWidth="1"/>
    <col min="7688" max="7689" width="0" style="2" hidden="1" customWidth="1"/>
    <col min="7690" max="7690" width="22.42578125" style="2" customWidth="1"/>
    <col min="7691" max="7937" width="9.140625" style="2"/>
    <col min="7938" max="7938" width="7.5703125" style="2" customWidth="1"/>
    <col min="7939" max="7939" width="46.42578125" style="2" customWidth="1"/>
    <col min="7940" max="7940" width="22.42578125" style="2" customWidth="1"/>
    <col min="7941" max="7943" width="14.7109375" style="2" customWidth="1"/>
    <col min="7944" max="7945" width="0" style="2" hidden="1" customWidth="1"/>
    <col min="7946" max="7946" width="22.42578125" style="2" customWidth="1"/>
    <col min="7947" max="8193" width="9.140625" style="2"/>
    <col min="8194" max="8194" width="7.5703125" style="2" customWidth="1"/>
    <col min="8195" max="8195" width="46.42578125" style="2" customWidth="1"/>
    <col min="8196" max="8196" width="22.42578125" style="2" customWidth="1"/>
    <col min="8197" max="8199" width="14.7109375" style="2" customWidth="1"/>
    <col min="8200" max="8201" width="0" style="2" hidden="1" customWidth="1"/>
    <col min="8202" max="8202" width="22.42578125" style="2" customWidth="1"/>
    <col min="8203" max="8449" width="9.140625" style="2"/>
    <col min="8450" max="8450" width="7.5703125" style="2" customWidth="1"/>
    <col min="8451" max="8451" width="46.42578125" style="2" customWidth="1"/>
    <col min="8452" max="8452" width="22.42578125" style="2" customWidth="1"/>
    <col min="8453" max="8455" width="14.7109375" style="2" customWidth="1"/>
    <col min="8456" max="8457" width="0" style="2" hidden="1" customWidth="1"/>
    <col min="8458" max="8458" width="22.42578125" style="2" customWidth="1"/>
    <col min="8459" max="8705" width="9.140625" style="2"/>
    <col min="8706" max="8706" width="7.5703125" style="2" customWidth="1"/>
    <col min="8707" max="8707" width="46.42578125" style="2" customWidth="1"/>
    <col min="8708" max="8708" width="22.42578125" style="2" customWidth="1"/>
    <col min="8709" max="8711" width="14.7109375" style="2" customWidth="1"/>
    <col min="8712" max="8713" width="0" style="2" hidden="1" customWidth="1"/>
    <col min="8714" max="8714" width="22.42578125" style="2" customWidth="1"/>
    <col min="8715" max="8961" width="9.140625" style="2"/>
    <col min="8962" max="8962" width="7.5703125" style="2" customWidth="1"/>
    <col min="8963" max="8963" width="46.42578125" style="2" customWidth="1"/>
    <col min="8964" max="8964" width="22.42578125" style="2" customWidth="1"/>
    <col min="8965" max="8967" width="14.7109375" style="2" customWidth="1"/>
    <col min="8968" max="8969" width="0" style="2" hidden="1" customWidth="1"/>
    <col min="8970" max="8970" width="22.42578125" style="2" customWidth="1"/>
    <col min="8971" max="9217" width="9.140625" style="2"/>
    <col min="9218" max="9218" width="7.5703125" style="2" customWidth="1"/>
    <col min="9219" max="9219" width="46.42578125" style="2" customWidth="1"/>
    <col min="9220" max="9220" width="22.42578125" style="2" customWidth="1"/>
    <col min="9221" max="9223" width="14.7109375" style="2" customWidth="1"/>
    <col min="9224" max="9225" width="0" style="2" hidden="1" customWidth="1"/>
    <col min="9226" max="9226" width="22.42578125" style="2" customWidth="1"/>
    <col min="9227" max="9473" width="9.140625" style="2"/>
    <col min="9474" max="9474" width="7.5703125" style="2" customWidth="1"/>
    <col min="9475" max="9475" width="46.42578125" style="2" customWidth="1"/>
    <col min="9476" max="9476" width="22.42578125" style="2" customWidth="1"/>
    <col min="9477" max="9479" width="14.7109375" style="2" customWidth="1"/>
    <col min="9480" max="9481" width="0" style="2" hidden="1" customWidth="1"/>
    <col min="9482" max="9482" width="22.42578125" style="2" customWidth="1"/>
    <col min="9483" max="9729" width="9.140625" style="2"/>
    <col min="9730" max="9730" width="7.5703125" style="2" customWidth="1"/>
    <col min="9731" max="9731" width="46.42578125" style="2" customWidth="1"/>
    <col min="9732" max="9732" width="22.42578125" style="2" customWidth="1"/>
    <col min="9733" max="9735" width="14.7109375" style="2" customWidth="1"/>
    <col min="9736" max="9737" width="0" style="2" hidden="1" customWidth="1"/>
    <col min="9738" max="9738" width="22.42578125" style="2" customWidth="1"/>
    <col min="9739" max="9985" width="9.140625" style="2"/>
    <col min="9986" max="9986" width="7.5703125" style="2" customWidth="1"/>
    <col min="9987" max="9987" width="46.42578125" style="2" customWidth="1"/>
    <col min="9988" max="9988" width="22.42578125" style="2" customWidth="1"/>
    <col min="9989" max="9991" width="14.7109375" style="2" customWidth="1"/>
    <col min="9992" max="9993" width="0" style="2" hidden="1" customWidth="1"/>
    <col min="9994" max="9994" width="22.42578125" style="2" customWidth="1"/>
    <col min="9995" max="10241" width="9.140625" style="2"/>
    <col min="10242" max="10242" width="7.5703125" style="2" customWidth="1"/>
    <col min="10243" max="10243" width="46.42578125" style="2" customWidth="1"/>
    <col min="10244" max="10244" width="22.42578125" style="2" customWidth="1"/>
    <col min="10245" max="10247" width="14.7109375" style="2" customWidth="1"/>
    <col min="10248" max="10249" width="0" style="2" hidden="1" customWidth="1"/>
    <col min="10250" max="10250" width="22.42578125" style="2" customWidth="1"/>
    <col min="10251" max="10497" width="9.140625" style="2"/>
    <col min="10498" max="10498" width="7.5703125" style="2" customWidth="1"/>
    <col min="10499" max="10499" width="46.42578125" style="2" customWidth="1"/>
    <col min="10500" max="10500" width="22.42578125" style="2" customWidth="1"/>
    <col min="10501" max="10503" width="14.7109375" style="2" customWidth="1"/>
    <col min="10504" max="10505" width="0" style="2" hidden="1" customWidth="1"/>
    <col min="10506" max="10506" width="22.42578125" style="2" customWidth="1"/>
    <col min="10507" max="10753" width="9.140625" style="2"/>
    <col min="10754" max="10754" width="7.5703125" style="2" customWidth="1"/>
    <col min="10755" max="10755" width="46.42578125" style="2" customWidth="1"/>
    <col min="10756" max="10756" width="22.42578125" style="2" customWidth="1"/>
    <col min="10757" max="10759" width="14.7109375" style="2" customWidth="1"/>
    <col min="10760" max="10761" width="0" style="2" hidden="1" customWidth="1"/>
    <col min="10762" max="10762" width="22.42578125" style="2" customWidth="1"/>
    <col min="10763" max="11009" width="9.140625" style="2"/>
    <col min="11010" max="11010" width="7.5703125" style="2" customWidth="1"/>
    <col min="11011" max="11011" width="46.42578125" style="2" customWidth="1"/>
    <col min="11012" max="11012" width="22.42578125" style="2" customWidth="1"/>
    <col min="11013" max="11015" width="14.7109375" style="2" customWidth="1"/>
    <col min="11016" max="11017" width="0" style="2" hidden="1" customWidth="1"/>
    <col min="11018" max="11018" width="22.42578125" style="2" customWidth="1"/>
    <col min="11019" max="11265" width="9.140625" style="2"/>
    <col min="11266" max="11266" width="7.5703125" style="2" customWidth="1"/>
    <col min="11267" max="11267" width="46.42578125" style="2" customWidth="1"/>
    <col min="11268" max="11268" width="22.42578125" style="2" customWidth="1"/>
    <col min="11269" max="11271" width="14.7109375" style="2" customWidth="1"/>
    <col min="11272" max="11273" width="0" style="2" hidden="1" customWidth="1"/>
    <col min="11274" max="11274" width="22.42578125" style="2" customWidth="1"/>
    <col min="11275" max="11521" width="9.140625" style="2"/>
    <col min="11522" max="11522" width="7.5703125" style="2" customWidth="1"/>
    <col min="11523" max="11523" width="46.42578125" style="2" customWidth="1"/>
    <col min="11524" max="11524" width="22.42578125" style="2" customWidth="1"/>
    <col min="11525" max="11527" width="14.7109375" style="2" customWidth="1"/>
    <col min="11528" max="11529" width="0" style="2" hidden="1" customWidth="1"/>
    <col min="11530" max="11530" width="22.42578125" style="2" customWidth="1"/>
    <col min="11531" max="11777" width="9.140625" style="2"/>
    <col min="11778" max="11778" width="7.5703125" style="2" customWidth="1"/>
    <col min="11779" max="11779" width="46.42578125" style="2" customWidth="1"/>
    <col min="11780" max="11780" width="22.42578125" style="2" customWidth="1"/>
    <col min="11781" max="11783" width="14.7109375" style="2" customWidth="1"/>
    <col min="11784" max="11785" width="0" style="2" hidden="1" customWidth="1"/>
    <col min="11786" max="11786" width="22.42578125" style="2" customWidth="1"/>
    <col min="11787" max="12033" width="9.140625" style="2"/>
    <col min="12034" max="12034" width="7.5703125" style="2" customWidth="1"/>
    <col min="12035" max="12035" width="46.42578125" style="2" customWidth="1"/>
    <col min="12036" max="12036" width="22.42578125" style="2" customWidth="1"/>
    <col min="12037" max="12039" width="14.7109375" style="2" customWidth="1"/>
    <col min="12040" max="12041" width="0" style="2" hidden="1" customWidth="1"/>
    <col min="12042" max="12042" width="22.42578125" style="2" customWidth="1"/>
    <col min="12043" max="12289" width="9.140625" style="2"/>
    <col min="12290" max="12290" width="7.5703125" style="2" customWidth="1"/>
    <col min="12291" max="12291" width="46.42578125" style="2" customWidth="1"/>
    <col min="12292" max="12292" width="22.42578125" style="2" customWidth="1"/>
    <col min="12293" max="12295" width="14.7109375" style="2" customWidth="1"/>
    <col min="12296" max="12297" width="0" style="2" hidden="1" customWidth="1"/>
    <col min="12298" max="12298" width="22.42578125" style="2" customWidth="1"/>
    <col min="12299" max="12545" width="9.140625" style="2"/>
    <col min="12546" max="12546" width="7.5703125" style="2" customWidth="1"/>
    <col min="12547" max="12547" width="46.42578125" style="2" customWidth="1"/>
    <col min="12548" max="12548" width="22.42578125" style="2" customWidth="1"/>
    <col min="12549" max="12551" width="14.7109375" style="2" customWidth="1"/>
    <col min="12552" max="12553" width="0" style="2" hidden="1" customWidth="1"/>
    <col min="12554" max="12554" width="22.42578125" style="2" customWidth="1"/>
    <col min="12555" max="12801" width="9.140625" style="2"/>
    <col min="12802" max="12802" width="7.5703125" style="2" customWidth="1"/>
    <col min="12803" max="12803" width="46.42578125" style="2" customWidth="1"/>
    <col min="12804" max="12804" width="22.42578125" style="2" customWidth="1"/>
    <col min="12805" max="12807" width="14.7109375" style="2" customWidth="1"/>
    <col min="12808" max="12809" width="0" style="2" hidden="1" customWidth="1"/>
    <col min="12810" max="12810" width="22.42578125" style="2" customWidth="1"/>
    <col min="12811" max="13057" width="9.140625" style="2"/>
    <col min="13058" max="13058" width="7.5703125" style="2" customWidth="1"/>
    <col min="13059" max="13059" width="46.42578125" style="2" customWidth="1"/>
    <col min="13060" max="13060" width="22.42578125" style="2" customWidth="1"/>
    <col min="13061" max="13063" width="14.7109375" style="2" customWidth="1"/>
    <col min="13064" max="13065" width="0" style="2" hidden="1" customWidth="1"/>
    <col min="13066" max="13066" width="22.42578125" style="2" customWidth="1"/>
    <col min="13067" max="13313" width="9.140625" style="2"/>
    <col min="13314" max="13314" width="7.5703125" style="2" customWidth="1"/>
    <col min="13315" max="13315" width="46.42578125" style="2" customWidth="1"/>
    <col min="13316" max="13316" width="22.42578125" style="2" customWidth="1"/>
    <col min="13317" max="13319" width="14.7109375" style="2" customWidth="1"/>
    <col min="13320" max="13321" width="0" style="2" hidden="1" customWidth="1"/>
    <col min="13322" max="13322" width="22.42578125" style="2" customWidth="1"/>
    <col min="13323" max="13569" width="9.140625" style="2"/>
    <col min="13570" max="13570" width="7.5703125" style="2" customWidth="1"/>
    <col min="13571" max="13571" width="46.42578125" style="2" customWidth="1"/>
    <col min="13572" max="13572" width="22.42578125" style="2" customWidth="1"/>
    <col min="13573" max="13575" width="14.7109375" style="2" customWidth="1"/>
    <col min="13576" max="13577" width="0" style="2" hidden="1" customWidth="1"/>
    <col min="13578" max="13578" width="22.42578125" style="2" customWidth="1"/>
    <col min="13579" max="13825" width="9.140625" style="2"/>
    <col min="13826" max="13826" width="7.5703125" style="2" customWidth="1"/>
    <col min="13827" max="13827" width="46.42578125" style="2" customWidth="1"/>
    <col min="13828" max="13828" width="22.42578125" style="2" customWidth="1"/>
    <col min="13829" max="13831" width="14.7109375" style="2" customWidth="1"/>
    <col min="13832" max="13833" width="0" style="2" hidden="1" customWidth="1"/>
    <col min="13834" max="13834" width="22.42578125" style="2" customWidth="1"/>
    <col min="13835" max="14081" width="9.140625" style="2"/>
    <col min="14082" max="14082" width="7.5703125" style="2" customWidth="1"/>
    <col min="14083" max="14083" width="46.42578125" style="2" customWidth="1"/>
    <col min="14084" max="14084" width="22.42578125" style="2" customWidth="1"/>
    <col min="14085" max="14087" width="14.7109375" style="2" customWidth="1"/>
    <col min="14088" max="14089" width="0" style="2" hidden="1" customWidth="1"/>
    <col min="14090" max="14090" width="22.42578125" style="2" customWidth="1"/>
    <col min="14091" max="14337" width="9.140625" style="2"/>
    <col min="14338" max="14338" width="7.5703125" style="2" customWidth="1"/>
    <col min="14339" max="14339" width="46.42578125" style="2" customWidth="1"/>
    <col min="14340" max="14340" width="22.42578125" style="2" customWidth="1"/>
    <col min="14341" max="14343" width="14.7109375" style="2" customWidth="1"/>
    <col min="14344" max="14345" width="0" style="2" hidden="1" customWidth="1"/>
    <col min="14346" max="14346" width="22.42578125" style="2" customWidth="1"/>
    <col min="14347" max="14593" width="9.140625" style="2"/>
    <col min="14594" max="14594" width="7.5703125" style="2" customWidth="1"/>
    <col min="14595" max="14595" width="46.42578125" style="2" customWidth="1"/>
    <col min="14596" max="14596" width="22.42578125" style="2" customWidth="1"/>
    <col min="14597" max="14599" width="14.7109375" style="2" customWidth="1"/>
    <col min="14600" max="14601" width="0" style="2" hidden="1" customWidth="1"/>
    <col min="14602" max="14602" width="22.42578125" style="2" customWidth="1"/>
    <col min="14603" max="14849" width="9.140625" style="2"/>
    <col min="14850" max="14850" width="7.5703125" style="2" customWidth="1"/>
    <col min="14851" max="14851" width="46.42578125" style="2" customWidth="1"/>
    <col min="14852" max="14852" width="22.42578125" style="2" customWidth="1"/>
    <col min="14853" max="14855" width="14.7109375" style="2" customWidth="1"/>
    <col min="14856" max="14857" width="0" style="2" hidden="1" customWidth="1"/>
    <col min="14858" max="14858" width="22.42578125" style="2" customWidth="1"/>
    <col min="14859" max="15105" width="9.140625" style="2"/>
    <col min="15106" max="15106" width="7.5703125" style="2" customWidth="1"/>
    <col min="15107" max="15107" width="46.42578125" style="2" customWidth="1"/>
    <col min="15108" max="15108" width="22.42578125" style="2" customWidth="1"/>
    <col min="15109" max="15111" width="14.7109375" style="2" customWidth="1"/>
    <col min="15112" max="15113" width="0" style="2" hidden="1" customWidth="1"/>
    <col min="15114" max="15114" width="22.42578125" style="2" customWidth="1"/>
    <col min="15115" max="15361" width="9.140625" style="2"/>
    <col min="15362" max="15362" width="7.5703125" style="2" customWidth="1"/>
    <col min="15363" max="15363" width="46.42578125" style="2" customWidth="1"/>
    <col min="15364" max="15364" width="22.42578125" style="2" customWidth="1"/>
    <col min="15365" max="15367" width="14.7109375" style="2" customWidth="1"/>
    <col min="15368" max="15369" width="0" style="2" hidden="1" customWidth="1"/>
    <col min="15370" max="15370" width="22.42578125" style="2" customWidth="1"/>
    <col min="15371" max="15617" width="9.140625" style="2"/>
    <col min="15618" max="15618" width="7.5703125" style="2" customWidth="1"/>
    <col min="15619" max="15619" width="46.42578125" style="2" customWidth="1"/>
    <col min="15620" max="15620" width="22.42578125" style="2" customWidth="1"/>
    <col min="15621" max="15623" width="14.7109375" style="2" customWidth="1"/>
    <col min="15624" max="15625" width="0" style="2" hidden="1" customWidth="1"/>
    <col min="15626" max="15626" width="22.42578125" style="2" customWidth="1"/>
    <col min="15627" max="15873" width="9.140625" style="2"/>
    <col min="15874" max="15874" width="7.5703125" style="2" customWidth="1"/>
    <col min="15875" max="15875" width="46.42578125" style="2" customWidth="1"/>
    <col min="15876" max="15876" width="22.42578125" style="2" customWidth="1"/>
    <col min="15877" max="15879" width="14.7109375" style="2" customWidth="1"/>
    <col min="15880" max="15881" width="0" style="2" hidden="1" customWidth="1"/>
    <col min="15882" max="15882" width="22.42578125" style="2" customWidth="1"/>
    <col min="15883" max="16129" width="9.140625" style="2"/>
    <col min="16130" max="16130" width="7.5703125" style="2" customWidth="1"/>
    <col min="16131" max="16131" width="46.42578125" style="2" customWidth="1"/>
    <col min="16132" max="16132" width="22.42578125" style="2" customWidth="1"/>
    <col min="16133" max="16135" width="14.7109375" style="2" customWidth="1"/>
    <col min="16136" max="16137" width="0" style="2" hidden="1" customWidth="1"/>
    <col min="16138" max="16138" width="22.42578125" style="2" customWidth="1"/>
    <col min="16139" max="16384" width="9.140625" style="2"/>
  </cols>
  <sheetData>
    <row r="1" spans="1:11" s="10" customFormat="1" ht="15.75" x14ac:dyDescent="0.25">
      <c r="A1" s="351" t="s">
        <v>59</v>
      </c>
      <c r="B1" s="351"/>
      <c r="C1" s="351"/>
      <c r="D1" s="351"/>
      <c r="E1" s="351"/>
      <c r="F1" s="351"/>
      <c r="G1" s="351"/>
      <c r="H1" s="351"/>
      <c r="I1" s="351"/>
      <c r="J1" s="351"/>
    </row>
    <row r="2" spans="1:11" s="10" customFormat="1" ht="15.75" x14ac:dyDescent="0.25">
      <c r="A2" s="352" t="s">
        <v>60</v>
      </c>
      <c r="B2" s="352"/>
      <c r="C2" s="352"/>
      <c r="D2" s="352"/>
      <c r="E2" s="352"/>
      <c r="F2" s="352"/>
      <c r="G2" s="352"/>
      <c r="H2" s="352"/>
      <c r="I2" s="352"/>
      <c r="J2" s="352"/>
    </row>
    <row r="3" spans="1:11" s="10" customFormat="1" ht="15.75" x14ac:dyDescent="0.25">
      <c r="A3" s="11"/>
      <c r="B3" s="11"/>
      <c r="C3" s="11"/>
      <c r="D3" s="11"/>
      <c r="E3" s="11"/>
      <c r="F3" s="11"/>
      <c r="G3" s="11"/>
      <c r="H3" s="11"/>
      <c r="I3" s="11"/>
      <c r="J3" s="51"/>
    </row>
    <row r="4" spans="1:11" s="10" customFormat="1" ht="16.5" customHeight="1" x14ac:dyDescent="0.2">
      <c r="A4" s="353" t="s">
        <v>61</v>
      </c>
      <c r="B4" s="353" t="s">
        <v>62</v>
      </c>
      <c r="C4" s="353" t="s">
        <v>63</v>
      </c>
      <c r="D4" s="354" t="s">
        <v>64</v>
      </c>
      <c r="E4" s="355"/>
      <c r="F4" s="355"/>
      <c r="G4" s="355"/>
      <c r="H4" s="355"/>
      <c r="I4" s="356"/>
      <c r="J4" s="357" t="s">
        <v>65</v>
      </c>
    </row>
    <row r="5" spans="1:11" s="10" customFormat="1" ht="65.25" customHeight="1" x14ac:dyDescent="0.2">
      <c r="A5" s="353"/>
      <c r="B5" s="353"/>
      <c r="C5" s="353"/>
      <c r="D5" s="52" t="s">
        <v>66</v>
      </c>
      <c r="E5" s="52" t="s">
        <v>67</v>
      </c>
      <c r="F5" s="52" t="s">
        <v>68</v>
      </c>
      <c r="G5" s="54" t="s">
        <v>54</v>
      </c>
      <c r="H5" s="52" t="s">
        <v>69</v>
      </c>
      <c r="I5" s="52" t="s">
        <v>70</v>
      </c>
      <c r="J5" s="358"/>
    </row>
    <row r="6" spans="1:11" s="53" customFormat="1" ht="15.75" x14ac:dyDescent="0.2">
      <c r="A6" s="52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60"/>
      <c r="H6" s="52">
        <v>7</v>
      </c>
      <c r="I6" s="52">
        <v>8</v>
      </c>
      <c r="J6" s="52">
        <v>7</v>
      </c>
    </row>
    <row r="7" spans="1:11" s="56" customFormat="1" ht="63" x14ac:dyDescent="0.25">
      <c r="A7" s="54">
        <v>1</v>
      </c>
      <c r="B7" s="57" t="s">
        <v>132</v>
      </c>
      <c r="C7" s="61">
        <v>66.5</v>
      </c>
      <c r="D7" s="55">
        <v>67</v>
      </c>
      <c r="E7" s="55">
        <v>70</v>
      </c>
      <c r="F7" s="55">
        <v>70</v>
      </c>
      <c r="G7" s="54">
        <v>70</v>
      </c>
      <c r="H7" s="55">
        <v>39</v>
      </c>
      <c r="I7" s="55">
        <v>39</v>
      </c>
      <c r="J7" s="55">
        <v>70</v>
      </c>
      <c r="K7" s="103"/>
    </row>
    <row r="8" spans="1:11" s="56" customFormat="1" ht="57" customHeight="1" x14ac:dyDescent="0.2">
      <c r="A8" s="54">
        <v>2</v>
      </c>
      <c r="B8" s="57" t="s">
        <v>71</v>
      </c>
      <c r="C8" s="55">
        <v>100</v>
      </c>
      <c r="D8" s="170">
        <v>100</v>
      </c>
      <c r="E8" s="55">
        <v>100</v>
      </c>
      <c r="F8" s="55">
        <v>100</v>
      </c>
      <c r="G8" s="54">
        <v>100</v>
      </c>
      <c r="H8" s="55"/>
      <c r="I8" s="55"/>
      <c r="J8" s="55">
        <v>100</v>
      </c>
      <c r="K8" s="56" t="s">
        <v>173</v>
      </c>
    </row>
    <row r="9" spans="1:11" ht="0.75" customHeight="1" x14ac:dyDescent="0.2">
      <c r="A9" s="54"/>
      <c r="B9" s="131"/>
      <c r="C9" s="61"/>
      <c r="D9" s="61"/>
      <c r="E9" s="61"/>
      <c r="F9" s="61"/>
      <c r="G9" s="61"/>
      <c r="H9" s="61">
        <v>26.7</v>
      </c>
      <c r="I9" s="61">
        <v>26.7</v>
      </c>
      <c r="J9" s="132"/>
    </row>
  </sheetData>
  <mergeCells count="7">
    <mergeCell ref="A1:J1"/>
    <mergeCell ref="A2:J2"/>
    <mergeCell ref="A4:A5"/>
    <mergeCell ref="B4:B5"/>
    <mergeCell ref="C4:C5"/>
    <mergeCell ref="D4:I4"/>
    <mergeCell ref="J4:J5"/>
  </mergeCells>
  <pageMargins left="0.74803149606299213" right="0.62992125984251968" top="0.70866141732283472" bottom="0.31496062992125984" header="0.51181102362204722" footer="0.51181102362204722"/>
  <pageSetup paperSize="9" scale="70" orientation="landscape" r:id="rId1"/>
  <headerFooter alignWithMargins="0"/>
  <colBreaks count="1" manualBreakCount="1">
    <brk id="12" max="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таблица 2 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 '!Заголовки_для_печати</vt:lpstr>
      <vt:lpstr>'таблица 3'!Заголовки_для_печати</vt:lpstr>
      <vt:lpstr>'таблица 5'!Заголовки_для_печати</vt:lpstr>
      <vt:lpstr>'таблица 6'!Заголовки_для_печати</vt:lpstr>
      <vt:lpstr>'таблица 7'!Заголовки_для_печати</vt:lpstr>
      <vt:lpstr>'таблица 8'!Заголовки_для_печати</vt:lpstr>
      <vt:lpstr>'таблица 2 '!Область_печати</vt:lpstr>
      <vt:lpstr>'таблица 3'!Область_печати</vt:lpstr>
      <vt:lpstr>'таблица 4'!Область_печати</vt:lpstr>
      <vt:lpstr>'таблица 5'!Область_печати</vt:lpstr>
      <vt:lpstr>'таблица 6'!Область_печати</vt:lpstr>
      <vt:lpstr>'таблица 7'!Область_печати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2023-07-17T06:18:54Z</dcterms:modified>
</cp:coreProperties>
</file>